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pablo\Documents\MPRJ\PREGÃO ELETRÔNICO Nº 15-2025 DIVISÓRIAS SRP\"/>
    </mc:Choice>
  </mc:AlternateContent>
  <xr:revisionPtr revIDLastSave="0" documentId="13_ncr:1_{77320BE9-B547-4CB6-A12C-93191BA04FF9}" xr6:coauthVersionLast="47" xr6:coauthVersionMax="47" xr10:uidLastSave="{00000000-0000-0000-0000-000000000000}"/>
  <bookViews>
    <workbookView xWindow="-108" yWindow="-108" windowWidth="23256" windowHeight="12456" xr2:uid="{85C282FE-14B9-405F-9C04-35A45B8B660D}"/>
  </bookViews>
  <sheets>
    <sheet name="lote 1" sheetId="1" r:id="rId1"/>
    <sheet name="lote 2" sheetId="4" r:id="rId2"/>
    <sheet name="lote 3" sheetId="5" r:id="rId3"/>
    <sheet name="lote 4" sheetId="3" r:id="rId4"/>
  </sheets>
  <definedNames>
    <definedName name="_xlnm.Print_Area" localSheetId="0">'lote 1'!$A$1:$G$36</definedName>
    <definedName name="_xlnm.Print_Area" localSheetId="1">'lote 2'!$A$1:$G$36</definedName>
    <definedName name="_xlnm.Print_Area" localSheetId="2">'lote 3'!$A$1:$G$36</definedName>
    <definedName name="_xlnm.Print_Area" localSheetId="3">'lote 4'!$A$1:$G$36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5" l="1"/>
  <c r="G17" i="5"/>
  <c r="G16" i="5"/>
  <c r="G15" i="5"/>
  <c r="G14" i="5"/>
  <c r="G13" i="5"/>
  <c r="G12" i="5"/>
  <c r="G11" i="5"/>
  <c r="G10" i="5"/>
  <c r="G9" i="5"/>
  <c r="G18" i="4"/>
  <c r="G17" i="4"/>
  <c r="G16" i="4"/>
  <c r="G15" i="4"/>
  <c r="G14" i="4"/>
  <c r="G13" i="4"/>
  <c r="G12" i="4"/>
  <c r="G11" i="4"/>
  <c r="G10" i="4"/>
  <c r="G9" i="4"/>
  <c r="G18" i="3"/>
  <c r="G17" i="3"/>
  <c r="G16" i="3"/>
  <c r="G15" i="3"/>
  <c r="G14" i="3"/>
  <c r="G13" i="3"/>
  <c r="G12" i="3"/>
  <c r="G11" i="3"/>
  <c r="G10" i="3"/>
  <c r="G9" i="3"/>
  <c r="G18" i="1"/>
  <c r="G17" i="1"/>
  <c r="G16" i="1"/>
  <c r="G15" i="1"/>
  <c r="G14" i="1"/>
  <c r="G13" i="1"/>
  <c r="G12" i="1"/>
  <c r="G11" i="1"/>
  <c r="G10" i="1"/>
  <c r="G9" i="1"/>
  <c r="F19" i="5" l="1"/>
  <c r="F19" i="4"/>
  <c r="F19" i="1"/>
  <c r="F19" i="3"/>
</calcChain>
</file>

<file path=xl/sharedStrings.xml><?xml version="1.0" encoding="utf-8"?>
<sst xmlns="http://schemas.openxmlformats.org/spreadsheetml/2006/main" count="228" uniqueCount="99">
  <si>
    <t>ITEM</t>
  </si>
  <si>
    <t xml:space="preserve">MATERIAL </t>
  </si>
  <si>
    <t>1.1</t>
  </si>
  <si>
    <t>un</t>
  </si>
  <si>
    <t>1.2</t>
  </si>
  <si>
    <t>1.3</t>
  </si>
  <si>
    <t>1.4</t>
  </si>
  <si>
    <t>1.5</t>
  </si>
  <si>
    <t>1.6</t>
  </si>
  <si>
    <t>jg</t>
  </si>
  <si>
    <t>1.7</t>
  </si>
  <si>
    <t>1.8</t>
  </si>
  <si>
    <t>1.9</t>
  </si>
  <si>
    <t>1.10</t>
  </si>
  <si>
    <t>rl</t>
  </si>
  <si>
    <t>2.1</t>
  </si>
  <si>
    <t>2.2</t>
  </si>
  <si>
    <t>2.3</t>
  </si>
  <si>
    <t>2.4</t>
  </si>
  <si>
    <t>2.5</t>
  </si>
  <si>
    <t>2.6</t>
  </si>
  <si>
    <t>2.7</t>
  </si>
  <si>
    <t>2.8</t>
  </si>
  <si>
    <t>2.9</t>
  </si>
  <si>
    <t>2.10</t>
  </si>
  <si>
    <t>3.1</t>
  </si>
  <si>
    <t>3.2</t>
  </si>
  <si>
    <t>3.3</t>
  </si>
  <si>
    <t>3.4</t>
  </si>
  <si>
    <t>3.5</t>
  </si>
  <si>
    <t>3.6</t>
  </si>
  <si>
    <t>3.7</t>
  </si>
  <si>
    <t>3.8</t>
  </si>
  <si>
    <t>3.9</t>
  </si>
  <si>
    <t>3.10</t>
  </si>
  <si>
    <t>4.1</t>
  </si>
  <si>
    <t>4.2</t>
  </si>
  <si>
    <t>4.3</t>
  </si>
  <si>
    <t>4.4</t>
  </si>
  <si>
    <t>4.5</t>
  </si>
  <si>
    <t>4.6</t>
  </si>
  <si>
    <t>4.7</t>
  </si>
  <si>
    <t>4.8</t>
  </si>
  <si>
    <t>4.9</t>
  </si>
  <si>
    <t>4.10</t>
  </si>
  <si>
    <t>LOTE 1 - AMPLA PARTICIPAÇÃO</t>
  </si>
  <si>
    <t>PREGÃO ELETRÔNICO Nº 15/2025</t>
  </si>
  <si>
    <t>ANEXO II</t>
  </si>
  <si>
    <t>FORMULÁRIO DA PROPOSTA DE PREÇOS</t>
  </si>
  <si>
    <t xml:space="preserve">PERFIL DE AÇO TIPO GUARNIÇÃO COM BAGUETE NA COR PRETA                                                                                                                                 Estrutura de perfil de aço galvanizado tipo guarnição com baguete para vidro em divisórias de 35 mm, com pintura eletrostática epóxi em pó na cor PRETA e 2,40 m de comprimento, no mínimo. </t>
  </si>
  <si>
    <t>MARCA</t>
  </si>
  <si>
    <t>UNID.</t>
  </si>
  <si>
    <t>QUANT.</t>
  </si>
  <si>
    <t>VALOR
UNITÁRIO</t>
  </si>
  <si>
    <t>VALOR
SUBTOTAL</t>
  </si>
  <si>
    <t xml:space="preserve">DOBRADIÇA PARA PORTA DE  DIVISÓRIA COR PRETA. Dobradiça de aço 86 x 57 mm  para divisória. </t>
  </si>
  <si>
    <t>FECHADURA COR PRETA, PARA DIVISÓRIA. Fechadura completa para divisória tipo tulipa de 90 mm, com trinco reversível por pressão e destravamento externo com chave (quantidade mínima de 2 chaves).</t>
  </si>
  <si>
    <t>PAINEL DE DIVISÓRIA AREIA JUNDIAÍ. Painel de divisória de 35mm, revestida em chapa dura de fibras de madeira prensada com acabamento em pintura à base d'água, com secagem ultravioleta (UV), com encabeçamento em madeira e miolo do tipo colmeia, com medida aprox. de 1,20 x 2,11 m (com tolerância 2 cm ).</t>
  </si>
  <si>
    <t>PERFIL DE AÇO TIPO "H" COR PRETA. Estrutura de perfil de aço galvanizado tipo "H" para estruturação/trança de painel de divisórias de 35 mm, com pintura eletrostática epóxi em pó e 3m de comprimento.</t>
  </si>
  <si>
    <t>PERFIL DE AÇO TIPO "U" COR PRETA. Estrutura de perfil de aço galvanizado tipo "U" raso para guia ou leito de painel de divisórias de 35 mm, com pintura eletrostática epóxi em pó e 3m de comprimento.</t>
  </si>
  <si>
    <t>PERFIL DE AÇO TIPO BATENTE DE PORTA NA COR PRETA. Estrutura de perfil de aço galvanizado tipo batente porta para porta de 0,90 m, para painel de divisória de 35 mm, com pintura eletrostática epóxi em pó.</t>
  </si>
  <si>
    <t>PORTA DIVISÓRIA - AREIA JUNDIAÍ. Porta para divisória de 35 mm, revestida em chapa dura de fibras de madeira prensada com acabamento em pintura à base d'água, com secagem ultravioleta (UV), com encabeçamento em madeira, na cor AREIA JUNDIAÍ, miolo do tipo colmeia, com medida aprox. de 0,82 m x 2,10 m.</t>
  </si>
  <si>
    <t>PORTA DIVISÓRIA - AREIA JUNDIAÍ. Porta para divisória de 35 mm, revestida em chapa dura de fibras de madeira prensada com acabamento em pintura à base d'água, com secagem ultravioleta (UV), com encabeçamento em madeira, na cor AREIA JUNDIAÍ e miolo do tipo colmeia, com medida aprox. de 0,90 m x 2,10 m.</t>
  </si>
  <si>
    <t>TARUGO DE POLIETILENO COR PRETA. Tarugo flexível de polietileno na cor PRETA, célula fechada, de 10 mm, para instalação de vidros em divisórias. embalagem: rolo com no mín. 100 metros de comprimento.</t>
  </si>
  <si>
    <t>VALOR TOTAL DO LOTE 1</t>
  </si>
  <si>
    <t>LOTE 2 - PARTICIPAÇÃO EXCLUSIVA PARA ME/EPP</t>
  </si>
  <si>
    <t>VALOR TOTAL DO LOTE 2</t>
  </si>
  <si>
    <t>DOBRADIÇA PARA PORTA DE  DIVISÓRIA COR PRETA. Dobradiça de aço 86 x 57 mm  para divisória.</t>
  </si>
  <si>
    <t>PERFIL DE AÇO TIPO GUARNIÇÃO COM BAGUETE NA COR PRETA. Estrutura de perfil de aço galvanizado tipo guarnição com baguete para vidro em divisórias de 35 mm, com pintura eletrostática epóxi em pó na cor PRETA e 2,40 m de comprimento, no mínimo.</t>
  </si>
  <si>
    <t>LOTE 3 - AMPLA PARTICIPAÇÃO</t>
  </si>
  <si>
    <t>VALOR TOTAL DO LOTE 3</t>
  </si>
  <si>
    <t>DOBRADIÇA COR CINZA PARA DIVISÓRIA. Dobradiça de aço 86 x 57 mm na cor CINZA para divisória.</t>
  </si>
  <si>
    <t>FECHADURA COR CINZA PARA PORTA DIVISÓRIA. Fechadura completa para divisória tipo tulipa na cor CINZA de 90 mm, com trinco reversível por pressão e destravamento externo com chave (quantidade mínima de 2 chaves).</t>
  </si>
  <si>
    <t>PAINEL DE DIVISÓRIA 35mm CINZA CRISTAL. Painel de divisória de 35mm, revestida em chapa dura de fibras de madeira prensada com acabamento em pintura à base d'água, com secagem ultravioleta (UV), com encabeçamento em madeira, na cor CINZA OCIDENTE e miolo do tipo colmeia, com medida aprox. de 1,20 x 2,11 m (com tolerância 2 cm ).</t>
  </si>
  <si>
    <t>PERFIL DE AÇO TIPO "H" COR CINZA OCIDENTE. Estrutura de perfil de aço galvanizado tipo "H" para estruturação/trança de painel de divisórias de 35 mm, com pintura eletrostática epóxi em pó na cor CINZA OCIDENTE e 3 m de comprimento.</t>
  </si>
  <si>
    <t>PERFIL DE AÇO TIPO "U" COR CINZA OCIDENTE. Estrutura de perfil de aço galvanizado tipo "U" raso para guia ou leito de painel de divisórias de 35 mm, com pintura eletrostática epóxi em pó na cor cinza ocidente e 3 m de comprimento.</t>
  </si>
  <si>
    <t>PERFIL DE AÇO TIPO BATENTE DE PORTA NA COR CINZA OCIDENTE. Estrutura de perfil de aço galvanizado tipo batente porta para porta de 0,90 m, para painel de divisória de 35 mm, com pintura eletrostática epóxi em pó na cor CINZA OCIDENTE.</t>
  </si>
  <si>
    <t>PERFIL DE AÇO TIPO GUARNIÇÃO NA COR CINZA OCIDENTE COM BAGUETE PARA VIDRO. Estrutura de perfil de aço galvanizado tipo guarnição com baguete para vidro em divisórias de 35 mm, com pintura eletrostática epóxi em pó na cor CINZA OCIDENTE e 2,40 m de comprimento, no mínimo.</t>
  </si>
  <si>
    <t>PORTA PARA DIVISÓRIA 35mm CINZA CRISTAL. Porta para divisória de 35 mm, revestida em chapa dura de fibras de madeira prensada com acabamento em pintura à base d'água, com secagem ultravioleta (UV), com encabeçamento em madeira, na cor CINZA CRISTAL, miolo do tipo colmeia, com medida aprox. de 0,82 m x 2,10 m.</t>
  </si>
  <si>
    <t>PORTA DIVISÓRIA 35mm CINZA CRISTAL. Porta para divisória de 35 mm, revestida em chapa dura de fibras de madeira prensada com acabamento em pintura à base d'água, com secagem ultravioleta (UV), com encabeçamento em madeira, na cor CINZA CRISTAL  e miolo do tipo colmeia, com medida aprox. de 0,90 m x 2,10 m.</t>
  </si>
  <si>
    <t>TARUGO DE POLIETILENO COR CINZA. Tarugo flexível de polietileno na cor CINZA, célula fechada, de 10 mm, para instalação de vidros em divisórias. embalagem: rolo com no mín. 100 metros de comprimento.</t>
  </si>
  <si>
    <t>LOTE 4 - PARTICIPAÇÃO EXCLUSIVA PARA ME/EPP</t>
  </si>
  <si>
    <t>VALOR TOTAL DO LOTE 4</t>
  </si>
  <si>
    <t>DOBRADIÇA COR CINZA PARA DIVISÓRIA . Dobradiça de aço 86 x 57 mm na cor CINZA para divisória.</t>
  </si>
  <si>
    <t>Licitante:</t>
  </si>
  <si>
    <t>CNPJ:</t>
  </si>
  <si>
    <t>Inscirção Estadual:</t>
  </si>
  <si>
    <t>Inscrição Municipal:</t>
  </si>
  <si>
    <t>Banco para Crédito em Conta:</t>
  </si>
  <si>
    <t>Agência n°</t>
  </si>
  <si>
    <t>Conta n°</t>
  </si>
  <si>
    <t>E-mail:</t>
  </si>
  <si>
    <t>Prazo de Entrega:</t>
  </si>
  <si>
    <t>Validade da Proposta:</t>
  </si>
  <si>
    <t>Prazo de Garantia:</t>
  </si>
  <si>
    <t xml:space="preserve">Data: </t>
  </si>
  <si>
    <t>Declaro, para os fins de direito, que a presente proposta foi elaborada de forma independente.</t>
  </si>
  <si>
    <t>___________________________________________________</t>
  </si>
  <si>
    <t>Assinatura digital do responsável legal ou procurador legalmente habilitado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</si>
</sst>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 &quot;#,##0.00;[Red]&quot;R$ &quot;#,##0.00"/>
  </numFmts>
  <fonts count="9" x14ac:knownFonts="1">
    <font>
      <sz val="11"/>
      <color theme="1"/>
      <name val="Calibri"/>
      <family val="2"/>
      <scheme val="minor"/>
    </font>
    <font>
      <sz val="11"/>
      <color theme="1"/>
      <name val="Spranq eco sans"/>
      <family val="2"/>
    </font>
    <font>
      <sz val="10"/>
      <name val="Arial"/>
      <family val="2"/>
    </font>
    <font>
      <sz val="11"/>
      <color theme="1"/>
      <name val="Calibri"/>
      <family val="2"/>
      <scheme val="minor"/>
    </font>
    <font>
      <sz val="8"/>
      <name val="Calibri"/>
      <family val="2"/>
      <scheme val="minor"/>
    </font>
    <font>
      <sz val="10"/>
      <color theme="1"/>
      <name val="Spranq eco sans"/>
      <family val="2"/>
    </font>
    <font>
      <b/>
      <sz val="10"/>
      <color theme="1"/>
      <name val="Spranq eco sans"/>
      <family val="2"/>
    </font>
    <font>
      <sz val="10"/>
      <name val="Spranq eco sans"/>
      <family val="2"/>
    </font>
    <font>
      <sz val="10"/>
      <color rgb="FF000000"/>
      <name val="Spranq eco sans"/>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0" tint="-4.9989318521683403E-2"/>
        <bgColor indexed="64"/>
      </patternFill>
    </fill>
  </fills>
  <borders count="22">
    <border>
      <left/>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xf numFmtId="0" fontId="2" fillId="0" borderId="0"/>
    <xf numFmtId="44" fontId="3" fillId="0" borderId="0" applyFont="0" applyFill="0" applyBorder="0" applyAlignment="0" applyProtection="0"/>
  </cellStyleXfs>
  <cellXfs count="72">
    <xf numFmtId="0" fontId="0" fillId="0" borderId="0" xfId="0"/>
    <xf numFmtId="0" fontId="0" fillId="2" borderId="0" xfId="0" applyFill="1"/>
    <xf numFmtId="0" fontId="1" fillId="2" borderId="0" xfId="0" applyFont="1" applyFill="1"/>
    <xf numFmtId="0" fontId="5" fillId="2" borderId="0" xfId="0" applyFont="1" applyFill="1"/>
    <xf numFmtId="0" fontId="5" fillId="2" borderId="0" xfId="0" applyFont="1" applyFill="1" applyAlignment="1">
      <alignment horizontal="center" vertical="center"/>
    </xf>
    <xf numFmtId="0" fontId="7" fillId="0" borderId="6" xfId="0" applyFont="1" applyBorder="1" applyAlignment="1">
      <alignment vertical="center" wrapText="1"/>
    </xf>
    <xf numFmtId="49" fontId="5" fillId="2" borderId="0" xfId="0" applyNumberFormat="1" applyFont="1" applyFill="1"/>
    <xf numFmtId="0" fontId="7" fillId="0" borderId="6" xfId="0" applyFont="1" applyBorder="1" applyAlignment="1">
      <alignment horizontal="center" vertical="center" wrapText="1"/>
    </xf>
    <xf numFmtId="0" fontId="7" fillId="3" borderId="12" xfId="1" applyFont="1" applyFill="1" applyBorder="1" applyAlignment="1" applyProtection="1">
      <alignment horizontal="center" vertical="center"/>
      <protection locked="0"/>
    </xf>
    <xf numFmtId="0" fontId="7" fillId="0" borderId="13" xfId="0" applyFont="1" applyBorder="1" applyAlignment="1">
      <alignment vertical="center" wrapText="1"/>
    </xf>
    <xf numFmtId="0" fontId="7" fillId="3" borderId="15" xfId="1" applyFont="1" applyFill="1" applyBorder="1" applyAlignment="1" applyProtection="1">
      <alignment horizontal="center" vertical="center"/>
      <protection locked="0"/>
    </xf>
    <xf numFmtId="0" fontId="7" fillId="3" borderId="17" xfId="1" applyFont="1" applyFill="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3" fontId="7" fillId="2" borderId="13" xfId="1" applyNumberFormat="1" applyFont="1" applyFill="1" applyBorder="1" applyAlignment="1">
      <alignment horizontal="center" vertical="center" wrapText="1"/>
    </xf>
    <xf numFmtId="3" fontId="7" fillId="2" borderId="6" xfId="1" applyNumberFormat="1" applyFont="1" applyFill="1" applyBorder="1" applyAlignment="1">
      <alignment horizontal="center" vertical="center" wrapText="1"/>
    </xf>
    <xf numFmtId="3" fontId="7" fillId="2" borderId="7" xfId="1" applyNumberFormat="1" applyFont="1" applyFill="1" applyBorder="1" applyAlignment="1">
      <alignment horizontal="center" vertical="center" wrapText="1"/>
    </xf>
    <xf numFmtId="0" fontId="7" fillId="0" borderId="1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4" fontId="7" fillId="2" borderId="13" xfId="3" applyNumberFormat="1" applyFont="1" applyFill="1" applyBorder="1" applyAlignment="1">
      <alignment horizontal="center" vertical="center"/>
    </xf>
    <xf numFmtId="4" fontId="7" fillId="2" borderId="14" xfId="2" applyNumberFormat="1" applyFont="1" applyFill="1" applyBorder="1" applyAlignment="1">
      <alignment horizontal="center" vertical="center"/>
    </xf>
    <xf numFmtId="4" fontId="7" fillId="2" borderId="6" xfId="3" applyNumberFormat="1" applyFont="1" applyFill="1" applyBorder="1" applyAlignment="1">
      <alignment horizontal="center" vertical="center"/>
    </xf>
    <xf numFmtId="4" fontId="7" fillId="2" borderId="16" xfId="2" applyNumberFormat="1" applyFont="1" applyFill="1" applyBorder="1" applyAlignment="1">
      <alignment horizontal="center" vertical="center"/>
    </xf>
    <xf numFmtId="4" fontId="7" fillId="2" borderId="7" xfId="3" applyNumberFormat="1" applyFont="1" applyFill="1" applyBorder="1" applyAlignment="1">
      <alignment horizontal="center" vertical="center"/>
    </xf>
    <xf numFmtId="4" fontId="7" fillId="2" borderId="18" xfId="2" applyNumberFormat="1" applyFont="1" applyFill="1" applyBorder="1" applyAlignment="1">
      <alignment horizontal="center" vertical="center"/>
    </xf>
    <xf numFmtId="0" fontId="8" fillId="0" borderId="0" xfId="0" applyFont="1" applyAlignment="1">
      <alignment vertical="center"/>
    </xf>
    <xf numFmtId="0" fontId="8" fillId="0" borderId="0" xfId="0" applyFont="1" applyAlignment="1">
      <alignment horizontal="justify" vertical="center" wrapText="1"/>
    </xf>
    <xf numFmtId="0" fontId="8" fillId="0" borderId="0" xfId="0" applyFont="1"/>
    <xf numFmtId="164" fontId="7" fillId="2" borderId="0" xfId="2" applyNumberFormat="1" applyFont="1" applyFill="1" applyAlignment="1">
      <alignment horizontal="center" vertical="center"/>
    </xf>
    <xf numFmtId="0" fontId="0" fillId="0" borderId="0" xfId="0" applyAlignment="1">
      <alignment horizontal="left" vertical="center" wrapText="1"/>
    </xf>
    <xf numFmtId="0" fontId="6" fillId="4" borderId="19" xfId="0" applyFont="1" applyFill="1" applyBorder="1" applyAlignment="1">
      <alignment horizontal="center" vertical="center" wrapText="1"/>
    </xf>
    <xf numFmtId="0" fontId="0" fillId="4" borderId="20" xfId="0" applyFill="1" applyBorder="1" applyAlignment="1">
      <alignment horizontal="center" vertical="center" wrapText="1"/>
    </xf>
    <xf numFmtId="0" fontId="0" fillId="4" borderId="21" xfId="0" applyFill="1" applyBorder="1" applyAlignment="1">
      <alignment horizontal="center" vertical="center" wrapText="1"/>
    </xf>
    <xf numFmtId="4" fontId="6" fillId="4" borderId="19" xfId="0" applyNumberFormat="1" applyFont="1" applyFill="1" applyBorder="1" applyAlignment="1">
      <alignment horizontal="center" vertical="center" wrapText="1"/>
    </xf>
    <xf numFmtId="4" fontId="0" fillId="4" borderId="21" xfId="0" applyNumberFormat="1" applyFill="1" applyBorder="1" applyAlignment="1">
      <alignment horizontal="center" vertical="center" wrapText="1"/>
    </xf>
    <xf numFmtId="0" fontId="5" fillId="2" borderId="0" xfId="0" applyFont="1" applyFill="1" applyAlignment="1">
      <alignment horizontal="center" vertical="center" wrapText="1"/>
    </xf>
    <xf numFmtId="49" fontId="6" fillId="2" borderId="0" xfId="0" applyNumberFormat="1" applyFont="1" applyFill="1" applyAlignment="1">
      <alignment horizontal="center" vertical="center" wrapText="1"/>
    </xf>
    <xf numFmtId="0" fontId="6" fillId="2" borderId="0" xfId="0" applyFont="1" applyFill="1" applyAlignment="1">
      <alignment horizontal="center" vertical="center" wrapText="1"/>
    </xf>
    <xf numFmtId="0" fontId="5" fillId="0" borderId="0" xfId="0" applyFont="1" applyAlignment="1">
      <alignment horizontal="center" vertical="center" wrapText="1"/>
    </xf>
    <xf numFmtId="0" fontId="6" fillId="4" borderId="0" xfId="0" applyFont="1" applyFill="1" applyAlignment="1">
      <alignment horizontal="center"/>
    </xf>
    <xf numFmtId="0" fontId="6" fillId="4" borderId="9"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10"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5" xfId="0" applyFont="1" applyFill="1" applyBorder="1" applyAlignment="1">
      <alignment horizontal="center" vertical="center" wrapText="1"/>
    </xf>
    <xf numFmtId="49" fontId="6" fillId="4" borderId="8" xfId="0" applyNumberFormat="1" applyFont="1" applyFill="1" applyBorder="1" applyAlignment="1">
      <alignment horizontal="center" vertical="center" wrapText="1"/>
    </xf>
    <xf numFmtId="49" fontId="6" fillId="4" borderId="5" xfId="0" applyNumberFormat="1" applyFont="1" applyFill="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0" fontId="6" fillId="5" borderId="19"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4" fontId="6" fillId="5" borderId="19" xfId="0" applyNumberFormat="1" applyFont="1" applyFill="1" applyBorder="1" applyAlignment="1">
      <alignment horizontal="center" vertical="center" wrapText="1"/>
    </xf>
    <xf numFmtId="4" fontId="5" fillId="5" borderId="21" xfId="0" applyNumberFormat="1"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0" xfId="0" applyFont="1" applyFill="1" applyAlignment="1">
      <alignment horizontal="center"/>
    </xf>
    <xf numFmtId="0" fontId="6" fillId="5" borderId="9"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10" xfId="0" applyFont="1" applyFill="1" applyBorder="1" applyAlignment="1">
      <alignment horizontal="center" vertical="center" wrapText="1"/>
    </xf>
    <xf numFmtId="0" fontId="6" fillId="5" borderId="4" xfId="0" applyFont="1" applyFill="1" applyBorder="1" applyAlignment="1">
      <alignment horizontal="center" vertical="center" wrapText="1"/>
    </xf>
    <xf numFmtId="49" fontId="6" fillId="5" borderId="8" xfId="0" applyNumberFormat="1" applyFont="1" applyFill="1" applyBorder="1" applyAlignment="1">
      <alignment horizontal="center" vertical="center" wrapText="1"/>
    </xf>
    <xf numFmtId="49" fontId="6" fillId="5" borderId="5"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11" xfId="0" applyFont="1" applyFill="1" applyBorder="1" applyAlignment="1">
      <alignment horizontal="center" vertical="center" wrapText="1"/>
    </xf>
    <xf numFmtId="0" fontId="6" fillId="5" borderId="2" xfId="0" applyFont="1" applyFill="1" applyBorder="1" applyAlignment="1">
      <alignment horizontal="center" vertical="center" wrapText="1"/>
    </xf>
    <xf numFmtId="49" fontId="6" fillId="5" borderId="2" xfId="0" applyNumberFormat="1" applyFont="1" applyFill="1" applyBorder="1" applyAlignment="1">
      <alignment horizontal="center" vertical="center" wrapText="1"/>
    </xf>
  </cellXfs>
  <cellStyles count="4">
    <cellStyle name="Moeda" xfId="3" builtinId="4"/>
    <cellStyle name="Normal" xfId="0" builtinId="0"/>
    <cellStyle name="Normal 2" xfId="2" xr:uid="{F18966EF-DDDA-456A-8763-266AE7522EE1}"/>
    <cellStyle name="Normal 4 2" xfId="1" xr:uid="{F8C33067-2374-40F9-B844-87F9D8C463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DE60-BA8F-4A8C-B1C1-CE1A1B05F316}">
  <sheetPr>
    <pageSetUpPr fitToPage="1"/>
  </sheetPr>
  <dimension ref="A1:H36"/>
  <sheetViews>
    <sheetView tabSelected="1" zoomScaleNormal="100" workbookViewId="0">
      <selection sqref="A1:G1"/>
    </sheetView>
  </sheetViews>
  <sheetFormatPr defaultColWidth="9.109375" defaultRowHeight="14.4" x14ac:dyDescent="0.3"/>
  <cols>
    <col min="1" max="1" width="8.77734375" style="3" customWidth="1"/>
    <col min="2" max="2" width="70.77734375" style="3" customWidth="1"/>
    <col min="3" max="3" width="15.77734375" style="3" customWidth="1"/>
    <col min="4" max="4" width="10.77734375" style="6" customWidth="1"/>
    <col min="5" max="5" width="14.77734375" style="3" customWidth="1"/>
    <col min="6" max="7" width="18.77734375" style="3" customWidth="1"/>
    <col min="8" max="8" width="9.109375" style="3"/>
    <col min="9" max="16384" width="9.109375" style="1"/>
  </cols>
  <sheetData>
    <row r="1" spans="1:8" ht="24" customHeight="1" x14ac:dyDescent="0.3">
      <c r="A1" s="36"/>
      <c r="B1" s="36"/>
      <c r="C1" s="36"/>
      <c r="D1" s="36"/>
      <c r="E1" s="36"/>
      <c r="F1" s="36"/>
      <c r="G1" s="36"/>
    </row>
    <row r="2" spans="1:8" s="2" customFormat="1" ht="24" customHeight="1" x14ac:dyDescent="0.25">
      <c r="A2" s="37" t="s">
        <v>46</v>
      </c>
      <c r="B2" s="37"/>
      <c r="C2" s="37"/>
      <c r="D2" s="37"/>
      <c r="E2" s="37"/>
      <c r="F2" s="37"/>
      <c r="G2" s="37"/>
      <c r="H2" s="3"/>
    </row>
    <row r="3" spans="1:8" s="2" customFormat="1" ht="24" customHeight="1" x14ac:dyDescent="0.25">
      <c r="A3" s="38" t="s">
        <v>47</v>
      </c>
      <c r="B3" s="49"/>
      <c r="C3" s="49"/>
      <c r="D3" s="49"/>
      <c r="E3" s="49"/>
      <c r="F3" s="49"/>
      <c r="G3" s="49"/>
      <c r="H3" s="3"/>
    </row>
    <row r="4" spans="1:8" s="2" customFormat="1" ht="24" customHeight="1" x14ac:dyDescent="0.25">
      <c r="A4" s="38" t="s">
        <v>48</v>
      </c>
      <c r="B4" s="49"/>
      <c r="C4" s="49"/>
      <c r="D4" s="49"/>
      <c r="E4" s="49"/>
      <c r="F4" s="49"/>
      <c r="G4" s="49"/>
      <c r="H4" s="3"/>
    </row>
    <row r="5" spans="1:8" s="2" customFormat="1" ht="24" customHeight="1" x14ac:dyDescent="0.25">
      <c r="A5" s="38"/>
      <c r="B5" s="39"/>
      <c r="C5" s="39"/>
      <c r="D5" s="39"/>
      <c r="E5" s="39"/>
      <c r="F5" s="39"/>
      <c r="G5" s="39"/>
      <c r="H5" s="3"/>
    </row>
    <row r="6" spans="1:8" ht="24" customHeight="1" thickBot="1" x14ac:dyDescent="0.35">
      <c r="A6" s="40" t="s">
        <v>45</v>
      </c>
      <c r="B6" s="40"/>
      <c r="C6" s="40"/>
      <c r="D6" s="40"/>
      <c r="E6" s="40"/>
      <c r="F6" s="40"/>
      <c r="G6" s="40"/>
      <c r="H6" s="4"/>
    </row>
    <row r="7" spans="1:8" ht="24" customHeight="1" x14ac:dyDescent="0.3">
      <c r="A7" s="41" t="s">
        <v>0</v>
      </c>
      <c r="B7" s="43" t="s">
        <v>1</v>
      </c>
      <c r="C7" s="45" t="s">
        <v>50</v>
      </c>
      <c r="D7" s="47" t="s">
        <v>51</v>
      </c>
      <c r="E7" s="45" t="s">
        <v>52</v>
      </c>
      <c r="F7" s="45" t="s">
        <v>53</v>
      </c>
      <c r="G7" s="45" t="s">
        <v>54</v>
      </c>
    </row>
    <row r="8" spans="1:8" ht="24" customHeight="1" thickBot="1" x14ac:dyDescent="0.35">
      <c r="A8" s="42"/>
      <c r="B8" s="44"/>
      <c r="C8" s="46"/>
      <c r="D8" s="48"/>
      <c r="E8" s="46"/>
      <c r="F8" s="46"/>
      <c r="G8" s="46"/>
    </row>
    <row r="9" spans="1:8" ht="26.4" x14ac:dyDescent="0.3">
      <c r="A9" s="8" t="s">
        <v>2</v>
      </c>
      <c r="B9" s="17" t="s">
        <v>55</v>
      </c>
      <c r="C9" s="9"/>
      <c r="D9" s="13" t="s">
        <v>3</v>
      </c>
      <c r="E9" s="14">
        <v>1122</v>
      </c>
      <c r="F9" s="20">
        <v>0</v>
      </c>
      <c r="G9" s="21">
        <f>F9*E9</f>
        <v>0</v>
      </c>
    </row>
    <row r="10" spans="1:8" ht="39.6" x14ac:dyDescent="0.3">
      <c r="A10" s="10" t="s">
        <v>4</v>
      </c>
      <c r="B10" s="18" t="s">
        <v>56</v>
      </c>
      <c r="C10" s="5"/>
      <c r="D10" s="7" t="s">
        <v>3</v>
      </c>
      <c r="E10" s="15">
        <v>630</v>
      </c>
      <c r="F10" s="22">
        <v>0</v>
      </c>
      <c r="G10" s="23">
        <f>F10*E10</f>
        <v>0</v>
      </c>
    </row>
    <row r="11" spans="1:8" ht="66" x14ac:dyDescent="0.3">
      <c r="A11" s="10" t="s">
        <v>5</v>
      </c>
      <c r="B11" s="18" t="s">
        <v>57</v>
      </c>
      <c r="C11" s="5"/>
      <c r="D11" s="7" t="s">
        <v>3</v>
      </c>
      <c r="E11" s="15">
        <v>1132</v>
      </c>
      <c r="F11" s="22">
        <v>0</v>
      </c>
      <c r="G11" s="23">
        <f t="shared" ref="G11:G18" si="0">F11*E11</f>
        <v>0</v>
      </c>
    </row>
    <row r="12" spans="1:8" ht="39.6" x14ac:dyDescent="0.3">
      <c r="A12" s="10" t="s">
        <v>6</v>
      </c>
      <c r="B12" s="18" t="s">
        <v>58</v>
      </c>
      <c r="C12" s="5"/>
      <c r="D12" s="7" t="s">
        <v>3</v>
      </c>
      <c r="E12" s="15">
        <v>2233</v>
      </c>
      <c r="F12" s="22">
        <v>0</v>
      </c>
      <c r="G12" s="23">
        <f t="shared" si="0"/>
        <v>0</v>
      </c>
    </row>
    <row r="13" spans="1:8" ht="39.6" x14ac:dyDescent="0.3">
      <c r="A13" s="10" t="s">
        <v>7</v>
      </c>
      <c r="B13" s="18" t="s">
        <v>59</v>
      </c>
      <c r="C13" s="5"/>
      <c r="D13" s="7" t="s">
        <v>3</v>
      </c>
      <c r="E13" s="15">
        <v>3012</v>
      </c>
      <c r="F13" s="22">
        <v>0</v>
      </c>
      <c r="G13" s="23">
        <f t="shared" si="0"/>
        <v>0</v>
      </c>
    </row>
    <row r="14" spans="1:8" ht="39.6" x14ac:dyDescent="0.3">
      <c r="A14" s="10" t="s">
        <v>8</v>
      </c>
      <c r="B14" s="18" t="s">
        <v>60</v>
      </c>
      <c r="C14" s="5"/>
      <c r="D14" s="7" t="s">
        <v>9</v>
      </c>
      <c r="E14" s="15">
        <v>374</v>
      </c>
      <c r="F14" s="22">
        <v>0</v>
      </c>
      <c r="G14" s="23">
        <f t="shared" si="0"/>
        <v>0</v>
      </c>
    </row>
    <row r="15" spans="1:8" ht="52.8" x14ac:dyDescent="0.3">
      <c r="A15" s="10" t="s">
        <v>10</v>
      </c>
      <c r="B15" s="18" t="s">
        <v>49</v>
      </c>
      <c r="C15" s="5"/>
      <c r="D15" s="7" t="s">
        <v>3</v>
      </c>
      <c r="E15" s="15">
        <v>236</v>
      </c>
      <c r="F15" s="22">
        <v>0</v>
      </c>
      <c r="G15" s="23">
        <f t="shared" si="0"/>
        <v>0</v>
      </c>
    </row>
    <row r="16" spans="1:8" ht="66" x14ac:dyDescent="0.3">
      <c r="A16" s="10" t="s">
        <v>11</v>
      </c>
      <c r="B16" s="18" t="s">
        <v>61</v>
      </c>
      <c r="C16" s="5"/>
      <c r="D16" s="7" t="s">
        <v>3</v>
      </c>
      <c r="E16" s="15">
        <v>165</v>
      </c>
      <c r="F16" s="22">
        <v>0</v>
      </c>
      <c r="G16" s="23">
        <f t="shared" si="0"/>
        <v>0</v>
      </c>
    </row>
    <row r="17" spans="1:8" ht="66" x14ac:dyDescent="0.3">
      <c r="A17" s="10" t="s">
        <v>12</v>
      </c>
      <c r="B17" s="18" t="s">
        <v>62</v>
      </c>
      <c r="C17" s="5"/>
      <c r="D17" s="7" t="s">
        <v>3</v>
      </c>
      <c r="E17" s="15">
        <v>210</v>
      </c>
      <c r="F17" s="22">
        <v>0</v>
      </c>
      <c r="G17" s="23">
        <f t="shared" si="0"/>
        <v>0</v>
      </c>
    </row>
    <row r="18" spans="1:8" ht="40.200000000000003" thickBot="1" x14ac:dyDescent="0.35">
      <c r="A18" s="11" t="s">
        <v>13</v>
      </c>
      <c r="B18" s="19" t="s">
        <v>63</v>
      </c>
      <c r="C18" s="12"/>
      <c r="D18" s="12" t="s">
        <v>14</v>
      </c>
      <c r="E18" s="16">
        <v>6</v>
      </c>
      <c r="F18" s="24">
        <v>0</v>
      </c>
      <c r="G18" s="25">
        <f t="shared" si="0"/>
        <v>0</v>
      </c>
    </row>
    <row r="19" spans="1:8" ht="27" customHeight="1" thickBot="1" x14ac:dyDescent="0.35">
      <c r="A19" s="31" t="s">
        <v>64</v>
      </c>
      <c r="B19" s="32"/>
      <c r="C19" s="32"/>
      <c r="D19" s="32"/>
      <c r="E19" s="33"/>
      <c r="F19" s="34">
        <f>SUM(G9:G18)</f>
        <v>0</v>
      </c>
      <c r="G19" s="35"/>
    </row>
    <row r="21" spans="1:8" x14ac:dyDescent="0.3">
      <c r="A21" s="26" t="s">
        <v>84</v>
      </c>
      <c r="B21" s="27"/>
      <c r="C21" s="26"/>
      <c r="D21" s="28"/>
      <c r="E21" s="28"/>
      <c r="F21" s="28"/>
      <c r="G21" s="29"/>
      <c r="H21" s="29"/>
    </row>
    <row r="22" spans="1:8" x14ac:dyDescent="0.3">
      <c r="A22" s="26" t="s">
        <v>85</v>
      </c>
      <c r="B22" s="27"/>
      <c r="C22" s="26"/>
      <c r="D22" s="28"/>
      <c r="E22" s="28"/>
      <c r="F22" s="28"/>
    </row>
    <row r="23" spans="1:8" x14ac:dyDescent="0.3">
      <c r="A23" s="26" t="s">
        <v>86</v>
      </c>
      <c r="B23" s="27"/>
      <c r="C23" s="26"/>
      <c r="D23" s="28"/>
      <c r="E23" s="28"/>
      <c r="F23" s="28"/>
    </row>
    <row r="24" spans="1:8" x14ac:dyDescent="0.3">
      <c r="A24" s="26" t="s">
        <v>87</v>
      </c>
      <c r="B24" s="27"/>
      <c r="C24" s="26"/>
      <c r="D24" s="28"/>
      <c r="E24" s="28"/>
      <c r="F24" s="28"/>
    </row>
    <row r="25" spans="1:8" x14ac:dyDescent="0.3">
      <c r="A25" s="26" t="s">
        <v>88</v>
      </c>
      <c r="B25" s="27"/>
      <c r="C25" s="28"/>
      <c r="D25" s="28"/>
      <c r="E25" s="28"/>
      <c r="F25" s="28"/>
    </row>
    <row r="26" spans="1:8" x14ac:dyDescent="0.3">
      <c r="A26" s="26" t="s">
        <v>89</v>
      </c>
      <c r="B26" s="27"/>
      <c r="C26" s="28"/>
      <c r="D26" s="28"/>
      <c r="E26" s="28"/>
      <c r="F26" s="28"/>
    </row>
    <row r="27" spans="1:8" x14ac:dyDescent="0.3">
      <c r="A27" s="26" t="s">
        <v>90</v>
      </c>
      <c r="B27" s="27"/>
      <c r="C27" s="28"/>
      <c r="D27" s="28"/>
      <c r="E27" s="28"/>
      <c r="F27" s="28"/>
    </row>
    <row r="28" spans="1:8" x14ac:dyDescent="0.3">
      <c r="A28" s="28" t="s">
        <v>91</v>
      </c>
      <c r="B28" s="27"/>
      <c r="C28" s="28"/>
      <c r="D28" s="28"/>
      <c r="E28" s="28"/>
      <c r="F28" s="28"/>
    </row>
    <row r="29" spans="1:8" x14ac:dyDescent="0.3">
      <c r="A29" s="53" t="s">
        <v>92</v>
      </c>
      <c r="B29" s="53"/>
      <c r="C29" s="28"/>
      <c r="D29" s="28"/>
      <c r="E29" s="28"/>
      <c r="F29" s="28"/>
    </row>
    <row r="30" spans="1:8" x14ac:dyDescent="0.3">
      <c r="A30" s="53" t="s">
        <v>93</v>
      </c>
      <c r="B30" s="53"/>
      <c r="C30" s="28"/>
      <c r="D30" s="28"/>
      <c r="E30" s="28"/>
      <c r="F30" s="28"/>
    </row>
    <row r="31" spans="1:8" x14ac:dyDescent="0.3">
      <c r="A31" s="53" t="s">
        <v>94</v>
      </c>
      <c r="B31" s="53"/>
      <c r="C31" s="28"/>
      <c r="D31" s="28"/>
      <c r="E31" s="28"/>
      <c r="F31" s="28"/>
    </row>
    <row r="32" spans="1:8" x14ac:dyDescent="0.3">
      <c r="A32" s="26" t="s">
        <v>95</v>
      </c>
      <c r="B32" s="27"/>
      <c r="C32" s="28"/>
      <c r="D32" s="28"/>
      <c r="E32" s="28"/>
      <c r="F32" s="28"/>
    </row>
    <row r="33" spans="1:8" x14ac:dyDescent="0.3">
      <c r="A33" s="1"/>
      <c r="B33" s="27"/>
      <c r="C33" s="28"/>
      <c r="D33" s="28"/>
      <c r="E33" s="28"/>
      <c r="F33" s="28"/>
    </row>
    <row r="34" spans="1:8" x14ac:dyDescent="0.3">
      <c r="A34" s="51" t="s">
        <v>96</v>
      </c>
      <c r="B34" s="52"/>
      <c r="C34" s="52"/>
      <c r="D34" s="52"/>
      <c r="E34" s="52"/>
      <c r="F34" s="52"/>
      <c r="G34" s="52"/>
      <c r="H34" s="30"/>
    </row>
    <row r="35" spans="1:8" x14ac:dyDescent="0.3">
      <c r="A35" s="50" t="s">
        <v>97</v>
      </c>
      <c r="B35" s="50"/>
      <c r="C35" s="50"/>
      <c r="D35" s="50"/>
      <c r="E35" s="50"/>
      <c r="F35" s="50"/>
    </row>
    <row r="36" spans="1:8" x14ac:dyDescent="0.3">
      <c r="A36" s="50" t="s">
        <v>98</v>
      </c>
      <c r="B36" s="50"/>
      <c r="C36" s="50"/>
      <c r="D36" s="50"/>
      <c r="E36" s="50"/>
      <c r="F36" s="50"/>
    </row>
  </sheetData>
  <mergeCells count="21">
    <mergeCell ref="A36:F36"/>
    <mergeCell ref="A34:G34"/>
    <mergeCell ref="A29:B29"/>
    <mergeCell ref="A30:B30"/>
    <mergeCell ref="A31:B31"/>
    <mergeCell ref="A35:F35"/>
    <mergeCell ref="A19:E19"/>
    <mergeCell ref="F19:G19"/>
    <mergeCell ref="A1:G1"/>
    <mergeCell ref="A2:G2"/>
    <mergeCell ref="A5:G5"/>
    <mergeCell ref="A6:G6"/>
    <mergeCell ref="A7:A8"/>
    <mergeCell ref="B7:B8"/>
    <mergeCell ref="C7:C8"/>
    <mergeCell ref="D7:D8"/>
    <mergeCell ref="E7:E8"/>
    <mergeCell ref="F7:F8"/>
    <mergeCell ref="G7:G8"/>
    <mergeCell ref="A3:G3"/>
    <mergeCell ref="A4:G4"/>
  </mergeCells>
  <phoneticPr fontId="4" type="noConversion"/>
  <printOptions horizontalCentered="1"/>
  <pageMargins left="1.1811023622047245" right="0.78740157480314965" top="1.5748031496062993" bottom="0.78740157480314965" header="0.19685039370078741" footer="0.19685039370078741"/>
  <pageSetup paperSize="9" scale="50" fitToHeight="0" orientation="portrait" horizontalDpi="300" verticalDpi="300" r:id="rId1"/>
  <headerFooter>
    <oddHeader>&amp;C&amp;G</oddHeader>
    <oddFooter>&amp;C&amp;P/&amp;N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EFC6-1857-450D-906D-5C60E09C19C1}">
  <sheetPr>
    <pageSetUpPr fitToPage="1"/>
  </sheetPr>
  <dimension ref="A1:H36"/>
  <sheetViews>
    <sheetView zoomScaleNormal="100" workbookViewId="0">
      <selection sqref="A1:G1"/>
    </sheetView>
  </sheetViews>
  <sheetFormatPr defaultColWidth="9.109375" defaultRowHeight="14.4" x14ac:dyDescent="0.3"/>
  <cols>
    <col min="1" max="1" width="8.77734375" style="3" customWidth="1"/>
    <col min="2" max="2" width="70.77734375" style="3" customWidth="1"/>
    <col min="3" max="3" width="15.77734375" style="3" customWidth="1"/>
    <col min="4" max="4" width="10.77734375" style="6" customWidth="1"/>
    <col min="5" max="5" width="14.77734375" style="3" customWidth="1"/>
    <col min="6" max="7" width="18.77734375" style="3" customWidth="1"/>
    <col min="8" max="8" width="9.109375" style="3"/>
    <col min="9" max="16384" width="9.109375" style="1"/>
  </cols>
  <sheetData>
    <row r="1" spans="1:8" ht="24" customHeight="1" x14ac:dyDescent="0.3">
      <c r="A1" s="36"/>
      <c r="B1" s="36"/>
      <c r="C1" s="36"/>
      <c r="D1" s="36"/>
      <c r="E1" s="36"/>
      <c r="F1" s="36"/>
      <c r="G1" s="36"/>
    </row>
    <row r="2" spans="1:8" s="2" customFormat="1" ht="24" customHeight="1" x14ac:dyDescent="0.25">
      <c r="A2" s="37" t="s">
        <v>46</v>
      </c>
      <c r="B2" s="37"/>
      <c r="C2" s="37"/>
      <c r="D2" s="37"/>
      <c r="E2" s="37"/>
      <c r="F2" s="37"/>
      <c r="G2" s="37"/>
      <c r="H2" s="3"/>
    </row>
    <row r="3" spans="1:8" s="2" customFormat="1" ht="24" customHeight="1" x14ac:dyDescent="0.25">
      <c r="A3" s="38" t="s">
        <v>47</v>
      </c>
      <c r="B3" s="49"/>
      <c r="C3" s="49"/>
      <c r="D3" s="49"/>
      <c r="E3" s="49"/>
      <c r="F3" s="49"/>
      <c r="G3" s="49"/>
      <c r="H3" s="3"/>
    </row>
    <row r="4" spans="1:8" s="2" customFormat="1" ht="24" customHeight="1" x14ac:dyDescent="0.25">
      <c r="A4" s="38" t="s">
        <v>48</v>
      </c>
      <c r="B4" s="49"/>
      <c r="C4" s="49"/>
      <c r="D4" s="49"/>
      <c r="E4" s="49"/>
      <c r="F4" s="49"/>
      <c r="G4" s="49"/>
      <c r="H4" s="3"/>
    </row>
    <row r="5" spans="1:8" ht="24" customHeight="1" x14ac:dyDescent="0.3">
      <c r="A5" s="38"/>
      <c r="B5" s="39"/>
      <c r="C5" s="39"/>
      <c r="D5" s="39"/>
      <c r="E5" s="39"/>
      <c r="F5" s="39"/>
      <c r="G5" s="39"/>
    </row>
    <row r="6" spans="1:8" ht="24" customHeight="1" thickBot="1" x14ac:dyDescent="0.35">
      <c r="A6" s="61" t="s">
        <v>65</v>
      </c>
      <c r="B6" s="61"/>
      <c r="C6" s="61"/>
      <c r="D6" s="61"/>
      <c r="E6" s="61"/>
      <c r="F6" s="61"/>
      <c r="G6" s="61"/>
    </row>
    <row r="7" spans="1:8" ht="24" customHeight="1" x14ac:dyDescent="0.3">
      <c r="A7" s="62" t="s">
        <v>0</v>
      </c>
      <c r="B7" s="64" t="s">
        <v>1</v>
      </c>
      <c r="C7" s="59" t="s">
        <v>50</v>
      </c>
      <c r="D7" s="66" t="s">
        <v>51</v>
      </c>
      <c r="E7" s="59" t="s">
        <v>52</v>
      </c>
      <c r="F7" s="59" t="s">
        <v>53</v>
      </c>
      <c r="G7" s="59" t="s">
        <v>54</v>
      </c>
    </row>
    <row r="8" spans="1:8" ht="24" customHeight="1" thickBot="1" x14ac:dyDescent="0.35">
      <c r="A8" s="63"/>
      <c r="B8" s="65"/>
      <c r="C8" s="60"/>
      <c r="D8" s="67"/>
      <c r="E8" s="60"/>
      <c r="F8" s="60"/>
      <c r="G8" s="60"/>
    </row>
    <row r="9" spans="1:8" ht="26.4" x14ac:dyDescent="0.3">
      <c r="A9" s="8" t="s">
        <v>15</v>
      </c>
      <c r="B9" s="17" t="s">
        <v>67</v>
      </c>
      <c r="C9" s="9"/>
      <c r="D9" s="13" t="s">
        <v>3</v>
      </c>
      <c r="E9" s="14">
        <v>373</v>
      </c>
      <c r="F9" s="20">
        <v>0</v>
      </c>
      <c r="G9" s="21">
        <f>F9*E9</f>
        <v>0</v>
      </c>
    </row>
    <row r="10" spans="1:8" ht="39.6" x14ac:dyDescent="0.3">
      <c r="A10" s="10" t="s">
        <v>16</v>
      </c>
      <c r="B10" s="18" t="s">
        <v>56</v>
      </c>
      <c r="C10" s="5"/>
      <c r="D10" s="7" t="s">
        <v>3</v>
      </c>
      <c r="E10" s="15">
        <v>210</v>
      </c>
      <c r="F10" s="22">
        <v>0</v>
      </c>
      <c r="G10" s="23">
        <f>F10*E10</f>
        <v>0</v>
      </c>
    </row>
    <row r="11" spans="1:8" ht="66" x14ac:dyDescent="0.3">
      <c r="A11" s="10" t="s">
        <v>17</v>
      </c>
      <c r="B11" s="18" t="s">
        <v>57</v>
      </c>
      <c r="C11" s="5"/>
      <c r="D11" s="7" t="s">
        <v>3</v>
      </c>
      <c r="E11" s="15">
        <v>377</v>
      </c>
      <c r="F11" s="22">
        <v>0</v>
      </c>
      <c r="G11" s="23">
        <f t="shared" ref="G11:G18" si="0">F11*E11</f>
        <v>0</v>
      </c>
    </row>
    <row r="12" spans="1:8" ht="39.6" x14ac:dyDescent="0.3">
      <c r="A12" s="10" t="s">
        <v>18</v>
      </c>
      <c r="B12" s="18" t="s">
        <v>58</v>
      </c>
      <c r="C12" s="5"/>
      <c r="D12" s="7" t="s">
        <v>3</v>
      </c>
      <c r="E12" s="15">
        <v>744</v>
      </c>
      <c r="F12" s="22">
        <v>0</v>
      </c>
      <c r="G12" s="23">
        <f t="shared" si="0"/>
        <v>0</v>
      </c>
    </row>
    <row r="13" spans="1:8" ht="39.6" x14ac:dyDescent="0.3">
      <c r="A13" s="10" t="s">
        <v>19</v>
      </c>
      <c r="B13" s="18" t="s">
        <v>59</v>
      </c>
      <c r="C13" s="5"/>
      <c r="D13" s="7" t="s">
        <v>3</v>
      </c>
      <c r="E13" s="15">
        <v>1003</v>
      </c>
      <c r="F13" s="22">
        <v>0</v>
      </c>
      <c r="G13" s="23">
        <f t="shared" si="0"/>
        <v>0</v>
      </c>
    </row>
    <row r="14" spans="1:8" ht="39.6" x14ac:dyDescent="0.3">
      <c r="A14" s="10" t="s">
        <v>20</v>
      </c>
      <c r="B14" s="18" t="s">
        <v>60</v>
      </c>
      <c r="C14" s="5"/>
      <c r="D14" s="7" t="s">
        <v>9</v>
      </c>
      <c r="E14" s="15">
        <v>124</v>
      </c>
      <c r="F14" s="22">
        <v>0</v>
      </c>
      <c r="G14" s="23">
        <f t="shared" si="0"/>
        <v>0</v>
      </c>
    </row>
    <row r="15" spans="1:8" ht="52.8" x14ac:dyDescent="0.3">
      <c r="A15" s="10" t="s">
        <v>21</v>
      </c>
      <c r="B15" s="18" t="s">
        <v>68</v>
      </c>
      <c r="C15" s="5"/>
      <c r="D15" s="7" t="s">
        <v>3</v>
      </c>
      <c r="E15" s="15">
        <v>78</v>
      </c>
      <c r="F15" s="22">
        <v>0</v>
      </c>
      <c r="G15" s="23">
        <f t="shared" si="0"/>
        <v>0</v>
      </c>
    </row>
    <row r="16" spans="1:8" ht="66" x14ac:dyDescent="0.3">
      <c r="A16" s="10" t="s">
        <v>22</v>
      </c>
      <c r="B16" s="18" t="s">
        <v>61</v>
      </c>
      <c r="C16" s="5"/>
      <c r="D16" s="7" t="s">
        <v>3</v>
      </c>
      <c r="E16" s="15">
        <v>55</v>
      </c>
      <c r="F16" s="22">
        <v>0</v>
      </c>
      <c r="G16" s="23">
        <f t="shared" si="0"/>
        <v>0</v>
      </c>
    </row>
    <row r="17" spans="1:7" ht="66" x14ac:dyDescent="0.3">
      <c r="A17" s="10" t="s">
        <v>23</v>
      </c>
      <c r="B17" s="18" t="s">
        <v>62</v>
      </c>
      <c r="C17" s="5"/>
      <c r="D17" s="7" t="s">
        <v>3</v>
      </c>
      <c r="E17" s="15">
        <v>69</v>
      </c>
      <c r="F17" s="22">
        <v>0</v>
      </c>
      <c r="G17" s="23">
        <f t="shared" si="0"/>
        <v>0</v>
      </c>
    </row>
    <row r="18" spans="1:7" ht="40.200000000000003" thickBot="1" x14ac:dyDescent="0.35">
      <c r="A18" s="11" t="s">
        <v>24</v>
      </c>
      <c r="B18" s="19" t="s">
        <v>63</v>
      </c>
      <c r="C18" s="12"/>
      <c r="D18" s="12" t="s">
        <v>14</v>
      </c>
      <c r="E18" s="16">
        <v>2</v>
      </c>
      <c r="F18" s="24">
        <v>0</v>
      </c>
      <c r="G18" s="25">
        <f t="shared" si="0"/>
        <v>0</v>
      </c>
    </row>
    <row r="19" spans="1:7" ht="27" customHeight="1" thickBot="1" x14ac:dyDescent="0.35">
      <c r="A19" s="54" t="s">
        <v>66</v>
      </c>
      <c r="B19" s="55"/>
      <c r="C19" s="55"/>
      <c r="D19" s="55"/>
      <c r="E19" s="56"/>
      <c r="F19" s="57">
        <f>SUM(G9:G18)</f>
        <v>0</v>
      </c>
      <c r="G19" s="58"/>
    </row>
    <row r="21" spans="1:7" x14ac:dyDescent="0.3">
      <c r="A21" s="26" t="s">
        <v>84</v>
      </c>
      <c r="B21" s="27"/>
      <c r="C21" s="26"/>
      <c r="D21" s="28"/>
      <c r="E21" s="28"/>
      <c r="F21" s="28"/>
      <c r="G21" s="29"/>
    </row>
    <row r="22" spans="1:7" x14ac:dyDescent="0.3">
      <c r="A22" s="26" t="s">
        <v>85</v>
      </c>
      <c r="B22" s="27"/>
      <c r="C22" s="26"/>
      <c r="D22" s="28"/>
      <c r="E22" s="28"/>
      <c r="F22" s="28"/>
    </row>
    <row r="23" spans="1:7" x14ac:dyDescent="0.3">
      <c r="A23" s="26" t="s">
        <v>86</v>
      </c>
      <c r="B23" s="27"/>
      <c r="C23" s="26"/>
      <c r="D23" s="28"/>
      <c r="E23" s="28"/>
      <c r="F23" s="28"/>
    </row>
    <row r="24" spans="1:7" x14ac:dyDescent="0.3">
      <c r="A24" s="26" t="s">
        <v>87</v>
      </c>
      <c r="B24" s="27"/>
      <c r="C24" s="26"/>
      <c r="D24" s="28"/>
      <c r="E24" s="28"/>
      <c r="F24" s="28"/>
    </row>
    <row r="25" spans="1:7" x14ac:dyDescent="0.3">
      <c r="A25" s="26" t="s">
        <v>88</v>
      </c>
      <c r="B25" s="27"/>
      <c r="C25" s="28"/>
      <c r="D25" s="28"/>
      <c r="E25" s="28"/>
      <c r="F25" s="28"/>
    </row>
    <row r="26" spans="1:7" x14ac:dyDescent="0.3">
      <c r="A26" s="26" t="s">
        <v>89</v>
      </c>
      <c r="B26" s="27"/>
      <c r="C26" s="28"/>
      <c r="D26" s="28"/>
      <c r="E26" s="28"/>
      <c r="F26" s="28"/>
    </row>
    <row r="27" spans="1:7" x14ac:dyDescent="0.3">
      <c r="A27" s="26" t="s">
        <v>90</v>
      </c>
      <c r="B27" s="27"/>
      <c r="C27" s="28"/>
      <c r="D27" s="28"/>
      <c r="E27" s="28"/>
      <c r="F27" s="28"/>
    </row>
    <row r="28" spans="1:7" x14ac:dyDescent="0.3">
      <c r="A28" s="28" t="s">
        <v>91</v>
      </c>
      <c r="B28" s="27"/>
      <c r="C28" s="28"/>
      <c r="D28" s="28"/>
      <c r="E28" s="28"/>
      <c r="F28" s="28"/>
    </row>
    <row r="29" spans="1:7" x14ac:dyDescent="0.3">
      <c r="A29" s="53" t="s">
        <v>92</v>
      </c>
      <c r="B29" s="53"/>
      <c r="C29" s="28"/>
      <c r="D29" s="28"/>
      <c r="E29" s="28"/>
      <c r="F29" s="28"/>
    </row>
    <row r="30" spans="1:7" x14ac:dyDescent="0.3">
      <c r="A30" s="53" t="s">
        <v>93</v>
      </c>
      <c r="B30" s="53"/>
      <c r="C30" s="28"/>
      <c r="D30" s="28"/>
      <c r="E30" s="28"/>
      <c r="F30" s="28"/>
    </row>
    <row r="31" spans="1:7" x14ac:dyDescent="0.3">
      <c r="A31" s="53" t="s">
        <v>94</v>
      </c>
      <c r="B31" s="53"/>
      <c r="C31" s="28"/>
      <c r="D31" s="28"/>
      <c r="E31" s="28"/>
      <c r="F31" s="28"/>
    </row>
    <row r="32" spans="1:7" x14ac:dyDescent="0.3">
      <c r="A32" s="26" t="s">
        <v>95</v>
      </c>
      <c r="B32" s="27"/>
      <c r="C32" s="28"/>
      <c r="D32" s="28"/>
      <c r="E32" s="28"/>
      <c r="F32" s="28"/>
    </row>
    <row r="33" spans="1:7" x14ac:dyDescent="0.3">
      <c r="A33" s="1"/>
      <c r="B33" s="27"/>
      <c r="C33" s="28"/>
      <c r="D33" s="28"/>
      <c r="E33" s="28"/>
      <c r="F33" s="28"/>
    </row>
    <row r="34" spans="1:7" x14ac:dyDescent="0.3">
      <c r="A34" s="51" t="s">
        <v>96</v>
      </c>
      <c r="B34" s="52"/>
      <c r="C34" s="52"/>
      <c r="D34" s="52"/>
      <c r="E34" s="52"/>
      <c r="F34" s="52"/>
      <c r="G34" s="52"/>
    </row>
    <row r="35" spans="1:7" x14ac:dyDescent="0.3">
      <c r="A35" s="50" t="s">
        <v>97</v>
      </c>
      <c r="B35" s="50"/>
      <c r="C35" s="50"/>
      <c r="D35" s="50"/>
      <c r="E35" s="50"/>
      <c r="F35" s="50"/>
    </row>
    <row r="36" spans="1:7" x14ac:dyDescent="0.3">
      <c r="A36" s="50" t="s">
        <v>98</v>
      </c>
      <c r="B36" s="50"/>
      <c r="C36" s="50"/>
      <c r="D36" s="50"/>
      <c r="E36" s="50"/>
      <c r="F36" s="50"/>
    </row>
  </sheetData>
  <mergeCells count="21">
    <mergeCell ref="A36:F36"/>
    <mergeCell ref="A29:B29"/>
    <mergeCell ref="A30:B30"/>
    <mergeCell ref="A31:B31"/>
    <mergeCell ref="A34:G34"/>
    <mergeCell ref="A35:F35"/>
    <mergeCell ref="A19:E19"/>
    <mergeCell ref="F19:G19"/>
    <mergeCell ref="A5:G5"/>
    <mergeCell ref="A1:G1"/>
    <mergeCell ref="A2:G2"/>
    <mergeCell ref="A3:G3"/>
    <mergeCell ref="A4:G4"/>
    <mergeCell ref="G7:G8"/>
    <mergeCell ref="A6:G6"/>
    <mergeCell ref="A7:A8"/>
    <mergeCell ref="B7:B8"/>
    <mergeCell ref="C7:C8"/>
    <mergeCell ref="D7:D8"/>
    <mergeCell ref="E7:E8"/>
    <mergeCell ref="F7:F8"/>
  </mergeCells>
  <printOptions horizontalCentered="1"/>
  <pageMargins left="1.1811023622047245" right="0.78740157480314965" top="1.5748031496062993" bottom="0.78740157480314965" header="0.19685039370078741" footer="0.19685039370078741"/>
  <pageSetup paperSize="9" scale="50" fitToHeight="0" orientation="portrait" r:id="rId1"/>
  <headerFooter>
    <oddHeader>&amp;C&amp;G</oddHeader>
    <oddFooter>&amp;C&amp;P/&amp;N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9C016-D6EF-48EA-8AEC-F0B2A573F30C}">
  <sheetPr>
    <pageSetUpPr fitToPage="1"/>
  </sheetPr>
  <dimension ref="A1:H36"/>
  <sheetViews>
    <sheetView zoomScaleNormal="100" workbookViewId="0">
      <selection sqref="A1:G1"/>
    </sheetView>
  </sheetViews>
  <sheetFormatPr defaultColWidth="9.109375" defaultRowHeight="14.4" x14ac:dyDescent="0.3"/>
  <cols>
    <col min="1" max="1" width="8.77734375" style="3" customWidth="1"/>
    <col min="2" max="2" width="70.77734375" style="3" customWidth="1"/>
    <col min="3" max="3" width="15.77734375" style="3" customWidth="1"/>
    <col min="4" max="4" width="10.77734375" style="6" customWidth="1"/>
    <col min="5" max="5" width="14.77734375" style="3" customWidth="1"/>
    <col min="6" max="7" width="18.77734375" style="3" customWidth="1"/>
    <col min="8" max="8" width="9.109375" style="3"/>
    <col min="9" max="16384" width="9.109375" style="1"/>
  </cols>
  <sheetData>
    <row r="1" spans="1:8" ht="24" customHeight="1" x14ac:dyDescent="0.3">
      <c r="A1" s="36"/>
      <c r="B1" s="36"/>
      <c r="C1" s="36"/>
      <c r="D1" s="36"/>
      <c r="E1" s="36"/>
      <c r="F1" s="36"/>
      <c r="G1" s="36"/>
    </row>
    <row r="2" spans="1:8" s="2" customFormat="1" ht="24" customHeight="1" x14ac:dyDescent="0.25">
      <c r="A2" s="37" t="s">
        <v>46</v>
      </c>
      <c r="B2" s="37"/>
      <c r="C2" s="37"/>
      <c r="D2" s="37"/>
      <c r="E2" s="37"/>
      <c r="F2" s="37"/>
      <c r="G2" s="37"/>
      <c r="H2" s="3"/>
    </row>
    <row r="3" spans="1:8" s="2" customFormat="1" ht="24" customHeight="1" x14ac:dyDescent="0.25">
      <c r="A3" s="38" t="s">
        <v>47</v>
      </c>
      <c r="B3" s="49"/>
      <c r="C3" s="49"/>
      <c r="D3" s="49"/>
      <c r="E3" s="49"/>
      <c r="F3" s="49"/>
      <c r="G3" s="49"/>
      <c r="H3" s="3"/>
    </row>
    <row r="4" spans="1:8" ht="24" customHeight="1" x14ac:dyDescent="0.3">
      <c r="A4" s="38" t="s">
        <v>48</v>
      </c>
      <c r="B4" s="49"/>
      <c r="C4" s="49"/>
      <c r="D4" s="49"/>
      <c r="E4" s="49"/>
      <c r="F4" s="49"/>
      <c r="G4" s="49"/>
    </row>
    <row r="5" spans="1:8" ht="24" customHeight="1" x14ac:dyDescent="0.3">
      <c r="A5" s="38"/>
      <c r="B5" s="39"/>
      <c r="C5" s="39"/>
      <c r="D5" s="39"/>
      <c r="E5" s="39"/>
      <c r="F5" s="39"/>
      <c r="G5" s="39"/>
    </row>
    <row r="6" spans="1:8" ht="24" customHeight="1" thickBot="1" x14ac:dyDescent="0.35">
      <c r="A6" s="40" t="s">
        <v>69</v>
      </c>
      <c r="B6" s="40"/>
      <c r="C6" s="40"/>
      <c r="D6" s="40"/>
      <c r="E6" s="40"/>
      <c r="F6" s="40"/>
      <c r="G6" s="40"/>
    </row>
    <row r="7" spans="1:8" ht="24" customHeight="1" x14ac:dyDescent="0.3">
      <c r="A7" s="41" t="s">
        <v>0</v>
      </c>
      <c r="B7" s="43" t="s">
        <v>1</v>
      </c>
      <c r="C7" s="45" t="s">
        <v>50</v>
      </c>
      <c r="D7" s="47" t="s">
        <v>51</v>
      </c>
      <c r="E7" s="45" t="s">
        <v>52</v>
      </c>
      <c r="F7" s="45" t="s">
        <v>53</v>
      </c>
      <c r="G7" s="45" t="s">
        <v>54</v>
      </c>
    </row>
    <row r="8" spans="1:8" ht="24" customHeight="1" thickBot="1" x14ac:dyDescent="0.35">
      <c r="A8" s="42"/>
      <c r="B8" s="44"/>
      <c r="C8" s="46"/>
      <c r="D8" s="48"/>
      <c r="E8" s="46"/>
      <c r="F8" s="46"/>
      <c r="G8" s="46"/>
    </row>
    <row r="9" spans="1:8" ht="26.4" x14ac:dyDescent="0.3">
      <c r="A9" s="8" t="s">
        <v>25</v>
      </c>
      <c r="B9" s="17" t="s">
        <v>71</v>
      </c>
      <c r="C9" s="9"/>
      <c r="D9" s="13" t="s">
        <v>3</v>
      </c>
      <c r="E9" s="14">
        <v>1538</v>
      </c>
      <c r="F9" s="20">
        <v>0</v>
      </c>
      <c r="G9" s="21">
        <f>F9*E9</f>
        <v>0</v>
      </c>
    </row>
    <row r="10" spans="1:8" ht="52.8" x14ac:dyDescent="0.3">
      <c r="A10" s="10" t="s">
        <v>26</v>
      </c>
      <c r="B10" s="18" t="s">
        <v>72</v>
      </c>
      <c r="C10" s="5"/>
      <c r="D10" s="7" t="s">
        <v>3</v>
      </c>
      <c r="E10" s="15">
        <v>513</v>
      </c>
      <c r="F10" s="22">
        <v>0</v>
      </c>
      <c r="G10" s="23">
        <f>F10*E10</f>
        <v>0</v>
      </c>
    </row>
    <row r="11" spans="1:8" ht="69.599999999999994" customHeight="1" x14ac:dyDescent="0.3">
      <c r="A11" s="10" t="s">
        <v>27</v>
      </c>
      <c r="B11" s="18" t="s">
        <v>73</v>
      </c>
      <c r="C11" s="5"/>
      <c r="D11" s="7" t="s">
        <v>3</v>
      </c>
      <c r="E11" s="15">
        <v>1864</v>
      </c>
      <c r="F11" s="22">
        <v>0</v>
      </c>
      <c r="G11" s="23">
        <f t="shared" ref="G11:G18" si="0">F11*E11</f>
        <v>0</v>
      </c>
    </row>
    <row r="12" spans="1:8" ht="52.8" x14ac:dyDescent="0.3">
      <c r="A12" s="10" t="s">
        <v>28</v>
      </c>
      <c r="B12" s="18" t="s">
        <v>74</v>
      </c>
      <c r="C12" s="5"/>
      <c r="D12" s="7" t="s">
        <v>3</v>
      </c>
      <c r="E12" s="15">
        <v>3243</v>
      </c>
      <c r="F12" s="22">
        <v>0</v>
      </c>
      <c r="G12" s="23">
        <f t="shared" si="0"/>
        <v>0</v>
      </c>
    </row>
    <row r="13" spans="1:8" ht="52.8" x14ac:dyDescent="0.3">
      <c r="A13" s="10" t="s">
        <v>29</v>
      </c>
      <c r="B13" s="18" t="s">
        <v>75</v>
      </c>
      <c r="C13" s="5"/>
      <c r="D13" s="7" t="s">
        <v>3</v>
      </c>
      <c r="E13" s="15">
        <v>4753</v>
      </c>
      <c r="F13" s="22">
        <v>0</v>
      </c>
      <c r="G13" s="23">
        <f t="shared" si="0"/>
        <v>0</v>
      </c>
    </row>
    <row r="14" spans="1:8" ht="52.8" x14ac:dyDescent="0.3">
      <c r="A14" s="10" t="s">
        <v>30</v>
      </c>
      <c r="B14" s="18" t="s">
        <v>76</v>
      </c>
      <c r="C14" s="5"/>
      <c r="D14" s="7" t="s">
        <v>9</v>
      </c>
      <c r="E14" s="15">
        <v>1725</v>
      </c>
      <c r="F14" s="22">
        <v>0</v>
      </c>
      <c r="G14" s="23">
        <f t="shared" si="0"/>
        <v>0</v>
      </c>
    </row>
    <row r="15" spans="1:8" ht="66" x14ac:dyDescent="0.3">
      <c r="A15" s="10" t="s">
        <v>31</v>
      </c>
      <c r="B15" s="18" t="s">
        <v>77</v>
      </c>
      <c r="C15" s="5"/>
      <c r="D15" s="7" t="s">
        <v>3</v>
      </c>
      <c r="E15" s="15">
        <v>236</v>
      </c>
      <c r="F15" s="22">
        <v>0</v>
      </c>
      <c r="G15" s="23">
        <f t="shared" si="0"/>
        <v>0</v>
      </c>
    </row>
    <row r="16" spans="1:8" ht="66" x14ac:dyDescent="0.3">
      <c r="A16" s="10" t="s">
        <v>32</v>
      </c>
      <c r="B16" s="18" t="s">
        <v>78</v>
      </c>
      <c r="C16" s="5"/>
      <c r="D16" s="7" t="s">
        <v>3</v>
      </c>
      <c r="E16" s="15">
        <v>280</v>
      </c>
      <c r="F16" s="22">
        <v>0</v>
      </c>
      <c r="G16" s="23">
        <f t="shared" si="0"/>
        <v>0</v>
      </c>
    </row>
    <row r="17" spans="1:7" ht="66" x14ac:dyDescent="0.3">
      <c r="A17" s="10" t="s">
        <v>33</v>
      </c>
      <c r="B17" s="18" t="s">
        <v>79</v>
      </c>
      <c r="C17" s="5"/>
      <c r="D17" s="7" t="s">
        <v>3</v>
      </c>
      <c r="E17" s="15">
        <v>234</v>
      </c>
      <c r="F17" s="22">
        <v>0</v>
      </c>
      <c r="G17" s="23">
        <f t="shared" si="0"/>
        <v>0</v>
      </c>
    </row>
    <row r="18" spans="1:7" ht="40.200000000000003" thickBot="1" x14ac:dyDescent="0.35">
      <c r="A18" s="11" t="s">
        <v>34</v>
      </c>
      <c r="B18" s="19" t="s">
        <v>80</v>
      </c>
      <c r="C18" s="12"/>
      <c r="D18" s="12" t="s">
        <v>14</v>
      </c>
      <c r="E18" s="16">
        <v>42</v>
      </c>
      <c r="F18" s="24">
        <v>0</v>
      </c>
      <c r="G18" s="25">
        <f t="shared" si="0"/>
        <v>0</v>
      </c>
    </row>
    <row r="19" spans="1:7" ht="27" customHeight="1" thickBot="1" x14ac:dyDescent="0.35">
      <c r="A19" s="31" t="s">
        <v>70</v>
      </c>
      <c r="B19" s="32"/>
      <c r="C19" s="32"/>
      <c r="D19" s="32"/>
      <c r="E19" s="33"/>
      <c r="F19" s="34">
        <f>SUM(G9:G18)</f>
        <v>0</v>
      </c>
      <c r="G19" s="35"/>
    </row>
    <row r="21" spans="1:7" x14ac:dyDescent="0.3">
      <c r="A21" s="26" t="s">
        <v>84</v>
      </c>
      <c r="B21" s="27"/>
      <c r="C21" s="26"/>
      <c r="D21" s="28"/>
      <c r="E21" s="28"/>
      <c r="F21" s="28"/>
      <c r="G21" s="29"/>
    </row>
    <row r="22" spans="1:7" x14ac:dyDescent="0.3">
      <c r="A22" s="26" t="s">
        <v>85</v>
      </c>
      <c r="B22" s="27"/>
      <c r="C22" s="26"/>
      <c r="D22" s="28"/>
      <c r="E22" s="28"/>
      <c r="F22" s="28"/>
    </row>
    <row r="23" spans="1:7" x14ac:dyDescent="0.3">
      <c r="A23" s="26" t="s">
        <v>86</v>
      </c>
      <c r="B23" s="27"/>
      <c r="C23" s="26"/>
      <c r="D23" s="28"/>
      <c r="E23" s="28"/>
      <c r="F23" s="28"/>
    </row>
    <row r="24" spans="1:7" x14ac:dyDescent="0.3">
      <c r="A24" s="26" t="s">
        <v>87</v>
      </c>
      <c r="B24" s="27"/>
      <c r="C24" s="26"/>
      <c r="D24" s="28"/>
      <c r="E24" s="28"/>
      <c r="F24" s="28"/>
    </row>
    <row r="25" spans="1:7" x14ac:dyDescent="0.3">
      <c r="A25" s="26" t="s">
        <v>88</v>
      </c>
      <c r="B25" s="27"/>
      <c r="C25" s="28"/>
      <c r="D25" s="28"/>
      <c r="E25" s="28"/>
      <c r="F25" s="28"/>
    </row>
    <row r="26" spans="1:7" x14ac:dyDescent="0.3">
      <c r="A26" s="26" t="s">
        <v>89</v>
      </c>
      <c r="B26" s="27"/>
      <c r="C26" s="28"/>
      <c r="D26" s="28"/>
      <c r="E26" s="28"/>
      <c r="F26" s="28"/>
    </row>
    <row r="27" spans="1:7" x14ac:dyDescent="0.3">
      <c r="A27" s="26" t="s">
        <v>90</v>
      </c>
      <c r="B27" s="27"/>
      <c r="C27" s="28"/>
      <c r="D27" s="28"/>
      <c r="E27" s="28"/>
      <c r="F27" s="28"/>
    </row>
    <row r="28" spans="1:7" x14ac:dyDescent="0.3">
      <c r="A28" s="28" t="s">
        <v>91</v>
      </c>
      <c r="B28" s="27"/>
      <c r="C28" s="28"/>
      <c r="D28" s="28"/>
      <c r="E28" s="28"/>
      <c r="F28" s="28"/>
    </row>
    <row r="29" spans="1:7" x14ac:dyDescent="0.3">
      <c r="A29" s="53" t="s">
        <v>92</v>
      </c>
      <c r="B29" s="53"/>
      <c r="C29" s="28"/>
      <c r="D29" s="28"/>
      <c r="E29" s="28"/>
      <c r="F29" s="28"/>
    </row>
    <row r="30" spans="1:7" x14ac:dyDescent="0.3">
      <c r="A30" s="53" t="s">
        <v>93</v>
      </c>
      <c r="B30" s="53"/>
      <c r="C30" s="28"/>
      <c r="D30" s="28"/>
      <c r="E30" s="28"/>
      <c r="F30" s="28"/>
    </row>
    <row r="31" spans="1:7" x14ac:dyDescent="0.3">
      <c r="A31" s="53" t="s">
        <v>94</v>
      </c>
      <c r="B31" s="53"/>
      <c r="C31" s="28"/>
      <c r="D31" s="28"/>
      <c r="E31" s="28"/>
      <c r="F31" s="28"/>
    </row>
    <row r="32" spans="1:7" x14ac:dyDescent="0.3">
      <c r="A32" s="26" t="s">
        <v>95</v>
      </c>
      <c r="B32" s="27"/>
      <c r="C32" s="28"/>
      <c r="D32" s="28"/>
      <c r="E32" s="28"/>
      <c r="F32" s="28"/>
    </row>
    <row r="33" spans="1:7" x14ac:dyDescent="0.3">
      <c r="A33" s="1"/>
      <c r="B33" s="27"/>
      <c r="C33" s="28"/>
      <c r="D33" s="28"/>
      <c r="E33" s="28"/>
      <c r="F33" s="28"/>
    </row>
    <row r="34" spans="1:7" x14ac:dyDescent="0.3">
      <c r="A34" s="51" t="s">
        <v>96</v>
      </c>
      <c r="B34" s="52"/>
      <c r="C34" s="52"/>
      <c r="D34" s="52"/>
      <c r="E34" s="52"/>
      <c r="F34" s="52"/>
      <c r="G34" s="52"/>
    </row>
    <row r="35" spans="1:7" x14ac:dyDescent="0.3">
      <c r="A35" s="50" t="s">
        <v>97</v>
      </c>
      <c r="B35" s="50"/>
      <c r="C35" s="50"/>
      <c r="D35" s="50"/>
      <c r="E35" s="50"/>
      <c r="F35" s="50"/>
    </row>
    <row r="36" spans="1:7" x14ac:dyDescent="0.3">
      <c r="A36" s="50" t="s">
        <v>98</v>
      </c>
      <c r="B36" s="50"/>
      <c r="C36" s="50"/>
      <c r="D36" s="50"/>
      <c r="E36" s="50"/>
      <c r="F36" s="50"/>
    </row>
  </sheetData>
  <mergeCells count="21">
    <mergeCell ref="A34:G34"/>
    <mergeCell ref="A35:F35"/>
    <mergeCell ref="A36:F36"/>
    <mergeCell ref="A19:E19"/>
    <mergeCell ref="F19:G19"/>
    <mergeCell ref="A29:B29"/>
    <mergeCell ref="A30:B30"/>
    <mergeCell ref="A31:B31"/>
    <mergeCell ref="A6:G6"/>
    <mergeCell ref="A7:A8"/>
    <mergeCell ref="B7:B8"/>
    <mergeCell ref="C7:C8"/>
    <mergeCell ref="D7:D8"/>
    <mergeCell ref="E7:E8"/>
    <mergeCell ref="F7:F8"/>
    <mergeCell ref="G7:G8"/>
    <mergeCell ref="A1:G1"/>
    <mergeCell ref="A2:G2"/>
    <mergeCell ref="A3:G3"/>
    <mergeCell ref="A4:G4"/>
    <mergeCell ref="A5:G5"/>
  </mergeCells>
  <printOptions horizontalCentered="1"/>
  <pageMargins left="1.1811023622047245" right="0.78740157480314965" top="1.5748031496062993" bottom="0.78740157480314965" header="0.19685039370078741" footer="0.19685039370078741"/>
  <pageSetup paperSize="9" scale="50" fitToHeight="0" orientation="portrait" r:id="rId1"/>
  <headerFooter>
    <oddHeader>&amp;C&amp;G</oddHeader>
    <oddFooter>&amp;C&amp;P/&amp;N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2DD60-EEEA-4925-809C-3B09A02ED9C4}">
  <sheetPr>
    <pageSetUpPr fitToPage="1"/>
  </sheetPr>
  <dimension ref="A1:H36"/>
  <sheetViews>
    <sheetView zoomScaleNormal="100" workbookViewId="0">
      <selection sqref="A1:G1"/>
    </sheetView>
  </sheetViews>
  <sheetFormatPr defaultColWidth="9.109375" defaultRowHeight="14.4" x14ac:dyDescent="0.3"/>
  <cols>
    <col min="1" max="1" width="8.77734375" style="3" customWidth="1"/>
    <col min="2" max="2" width="70.77734375" style="3" customWidth="1"/>
    <col min="3" max="3" width="15.77734375" style="3" customWidth="1"/>
    <col min="4" max="4" width="10.77734375" style="6" customWidth="1"/>
    <col min="5" max="5" width="14.77734375" style="3" customWidth="1"/>
    <col min="6" max="7" width="18.77734375" style="3" customWidth="1"/>
    <col min="8" max="8" width="9.109375" style="3"/>
    <col min="9" max="16384" width="9.109375" style="1"/>
  </cols>
  <sheetData>
    <row r="1" spans="1:8" ht="24" customHeight="1" x14ac:dyDescent="0.3">
      <c r="A1" s="36"/>
      <c r="B1" s="36"/>
      <c r="C1" s="36"/>
      <c r="D1" s="36"/>
      <c r="E1" s="36"/>
      <c r="F1" s="36"/>
      <c r="G1" s="36"/>
    </row>
    <row r="2" spans="1:8" s="2" customFormat="1" ht="24" customHeight="1" x14ac:dyDescent="0.25">
      <c r="A2" s="37" t="s">
        <v>46</v>
      </c>
      <c r="B2" s="37"/>
      <c r="C2" s="37"/>
      <c r="D2" s="37"/>
      <c r="E2" s="37"/>
      <c r="F2" s="37"/>
      <c r="G2" s="37"/>
      <c r="H2" s="3"/>
    </row>
    <row r="3" spans="1:8" s="2" customFormat="1" ht="24" customHeight="1" x14ac:dyDescent="0.25">
      <c r="A3" s="38" t="s">
        <v>47</v>
      </c>
      <c r="B3" s="49"/>
      <c r="C3" s="49"/>
      <c r="D3" s="49"/>
      <c r="E3" s="49"/>
      <c r="F3" s="49"/>
      <c r="G3" s="49"/>
      <c r="H3" s="3"/>
    </row>
    <row r="4" spans="1:8" ht="24" customHeight="1" x14ac:dyDescent="0.3">
      <c r="A4" s="38" t="s">
        <v>48</v>
      </c>
      <c r="B4" s="49"/>
      <c r="C4" s="49"/>
      <c r="D4" s="49"/>
      <c r="E4" s="49"/>
      <c r="F4" s="49"/>
      <c r="G4" s="49"/>
    </row>
    <row r="5" spans="1:8" ht="24" customHeight="1" x14ac:dyDescent="0.3">
      <c r="A5" s="38"/>
      <c r="B5" s="39"/>
      <c r="C5" s="39"/>
      <c r="D5" s="39"/>
      <c r="E5" s="39"/>
      <c r="F5" s="39"/>
      <c r="G5" s="39"/>
    </row>
    <row r="6" spans="1:8" ht="24" customHeight="1" thickBot="1" x14ac:dyDescent="0.35">
      <c r="A6" s="61" t="s">
        <v>81</v>
      </c>
      <c r="B6" s="61"/>
      <c r="C6" s="61"/>
      <c r="D6" s="61"/>
      <c r="E6" s="61"/>
      <c r="F6" s="61"/>
      <c r="G6" s="61"/>
    </row>
    <row r="7" spans="1:8" ht="24" customHeight="1" x14ac:dyDescent="0.3">
      <c r="A7" s="62" t="s">
        <v>0</v>
      </c>
      <c r="B7" s="64" t="s">
        <v>1</v>
      </c>
      <c r="C7" s="59" t="s">
        <v>50</v>
      </c>
      <c r="D7" s="66" t="s">
        <v>51</v>
      </c>
      <c r="E7" s="59" t="s">
        <v>52</v>
      </c>
      <c r="F7" s="59" t="s">
        <v>53</v>
      </c>
      <c r="G7" s="59" t="s">
        <v>54</v>
      </c>
    </row>
    <row r="8" spans="1:8" ht="24.6" customHeight="1" thickBot="1" x14ac:dyDescent="0.35">
      <c r="A8" s="68"/>
      <c r="B8" s="69"/>
      <c r="C8" s="70"/>
      <c r="D8" s="71"/>
      <c r="E8" s="70"/>
      <c r="F8" s="70"/>
      <c r="G8" s="70"/>
    </row>
    <row r="9" spans="1:8" ht="26.4" x14ac:dyDescent="0.3">
      <c r="A9" s="8" t="s">
        <v>35</v>
      </c>
      <c r="B9" s="17" t="s">
        <v>83</v>
      </c>
      <c r="C9" s="9"/>
      <c r="D9" s="13" t="s">
        <v>3</v>
      </c>
      <c r="E9" s="14">
        <v>512</v>
      </c>
      <c r="F9" s="20">
        <v>0</v>
      </c>
      <c r="G9" s="21">
        <f>F9*E9</f>
        <v>0</v>
      </c>
    </row>
    <row r="10" spans="1:8" ht="52.8" x14ac:dyDescent="0.3">
      <c r="A10" s="10" t="s">
        <v>36</v>
      </c>
      <c r="B10" s="18" t="s">
        <v>72</v>
      </c>
      <c r="C10" s="5"/>
      <c r="D10" s="7" t="s">
        <v>3</v>
      </c>
      <c r="E10" s="15">
        <v>170</v>
      </c>
      <c r="F10" s="22">
        <v>0</v>
      </c>
      <c r="G10" s="23">
        <f>F10*E10</f>
        <v>0</v>
      </c>
    </row>
    <row r="11" spans="1:8" ht="69.599999999999994" customHeight="1" x14ac:dyDescent="0.3">
      <c r="A11" s="10" t="s">
        <v>37</v>
      </c>
      <c r="B11" s="18" t="s">
        <v>73</v>
      </c>
      <c r="C11" s="5"/>
      <c r="D11" s="7" t="s">
        <v>3</v>
      </c>
      <c r="E11" s="15">
        <v>621</v>
      </c>
      <c r="F11" s="22">
        <v>0</v>
      </c>
      <c r="G11" s="23">
        <f t="shared" ref="G11:G18" si="0">F11*E11</f>
        <v>0</v>
      </c>
    </row>
    <row r="12" spans="1:8" ht="52.8" x14ac:dyDescent="0.3">
      <c r="A12" s="10" t="s">
        <v>38</v>
      </c>
      <c r="B12" s="18" t="s">
        <v>74</v>
      </c>
      <c r="C12" s="5"/>
      <c r="D12" s="7" t="s">
        <v>3</v>
      </c>
      <c r="E12" s="15">
        <v>1080</v>
      </c>
      <c r="F12" s="22">
        <v>0</v>
      </c>
      <c r="G12" s="23">
        <f t="shared" si="0"/>
        <v>0</v>
      </c>
    </row>
    <row r="13" spans="1:8" ht="52.8" x14ac:dyDescent="0.3">
      <c r="A13" s="10" t="s">
        <v>39</v>
      </c>
      <c r="B13" s="18" t="s">
        <v>75</v>
      </c>
      <c r="C13" s="5"/>
      <c r="D13" s="7" t="s">
        <v>3</v>
      </c>
      <c r="E13" s="15">
        <v>1584</v>
      </c>
      <c r="F13" s="22">
        <v>0</v>
      </c>
      <c r="G13" s="23">
        <f t="shared" si="0"/>
        <v>0</v>
      </c>
    </row>
    <row r="14" spans="1:8" ht="52.8" customHeight="1" x14ac:dyDescent="0.3">
      <c r="A14" s="10" t="s">
        <v>40</v>
      </c>
      <c r="B14" s="18" t="s">
        <v>76</v>
      </c>
      <c r="C14" s="5"/>
      <c r="D14" s="7" t="s">
        <v>9</v>
      </c>
      <c r="E14" s="15">
        <v>574</v>
      </c>
      <c r="F14" s="22">
        <v>0</v>
      </c>
      <c r="G14" s="23">
        <f t="shared" si="0"/>
        <v>0</v>
      </c>
    </row>
    <row r="15" spans="1:8" ht="66" x14ac:dyDescent="0.3">
      <c r="A15" s="10" t="s">
        <v>41</v>
      </c>
      <c r="B15" s="18" t="s">
        <v>77</v>
      </c>
      <c r="C15" s="5"/>
      <c r="D15" s="7" t="s">
        <v>3</v>
      </c>
      <c r="E15" s="15">
        <v>78</v>
      </c>
      <c r="F15" s="22">
        <v>0</v>
      </c>
      <c r="G15" s="23">
        <f t="shared" si="0"/>
        <v>0</v>
      </c>
    </row>
    <row r="16" spans="1:8" ht="66" x14ac:dyDescent="0.3">
      <c r="A16" s="10" t="s">
        <v>42</v>
      </c>
      <c r="B16" s="18" t="s">
        <v>78</v>
      </c>
      <c r="C16" s="5"/>
      <c r="D16" s="7" t="s">
        <v>3</v>
      </c>
      <c r="E16" s="15">
        <v>93</v>
      </c>
      <c r="F16" s="22">
        <v>0</v>
      </c>
      <c r="G16" s="23">
        <f t="shared" si="0"/>
        <v>0</v>
      </c>
    </row>
    <row r="17" spans="1:7" ht="66" x14ac:dyDescent="0.3">
      <c r="A17" s="10" t="s">
        <v>43</v>
      </c>
      <c r="B17" s="18" t="s">
        <v>79</v>
      </c>
      <c r="C17" s="5"/>
      <c r="D17" s="7" t="s">
        <v>3</v>
      </c>
      <c r="E17" s="15">
        <v>77</v>
      </c>
      <c r="F17" s="22">
        <v>0</v>
      </c>
      <c r="G17" s="23">
        <f t="shared" si="0"/>
        <v>0</v>
      </c>
    </row>
    <row r="18" spans="1:7" ht="40.200000000000003" thickBot="1" x14ac:dyDescent="0.35">
      <c r="A18" s="11" t="s">
        <v>44</v>
      </c>
      <c r="B18" s="19" t="s">
        <v>80</v>
      </c>
      <c r="C18" s="12"/>
      <c r="D18" s="12" t="s">
        <v>14</v>
      </c>
      <c r="E18" s="16">
        <v>13</v>
      </c>
      <c r="F18" s="24">
        <v>0</v>
      </c>
      <c r="G18" s="25">
        <f t="shared" si="0"/>
        <v>0</v>
      </c>
    </row>
    <row r="19" spans="1:7" ht="27" customHeight="1" thickBot="1" x14ac:dyDescent="0.35">
      <c r="A19" s="54" t="s">
        <v>82</v>
      </c>
      <c r="B19" s="55"/>
      <c r="C19" s="55"/>
      <c r="D19" s="55"/>
      <c r="E19" s="56"/>
      <c r="F19" s="57">
        <f>SUM(G9:G18)</f>
        <v>0</v>
      </c>
      <c r="G19" s="58"/>
    </row>
    <row r="21" spans="1:7" x14ac:dyDescent="0.3">
      <c r="A21" s="26" t="s">
        <v>84</v>
      </c>
      <c r="B21" s="27"/>
      <c r="C21" s="26"/>
      <c r="D21" s="28"/>
      <c r="E21" s="28"/>
      <c r="F21" s="28"/>
      <c r="G21" s="29"/>
    </row>
    <row r="22" spans="1:7" x14ac:dyDescent="0.3">
      <c r="A22" s="26" t="s">
        <v>85</v>
      </c>
      <c r="B22" s="27"/>
      <c r="C22" s="26"/>
      <c r="D22" s="28"/>
      <c r="E22" s="28"/>
      <c r="F22" s="28"/>
    </row>
    <row r="23" spans="1:7" x14ac:dyDescent="0.3">
      <c r="A23" s="26" t="s">
        <v>86</v>
      </c>
      <c r="B23" s="27"/>
      <c r="C23" s="26"/>
      <c r="D23" s="28"/>
      <c r="E23" s="28"/>
      <c r="F23" s="28"/>
    </row>
    <row r="24" spans="1:7" x14ac:dyDescent="0.3">
      <c r="A24" s="26" t="s">
        <v>87</v>
      </c>
      <c r="B24" s="27"/>
      <c r="C24" s="26"/>
      <c r="D24" s="28"/>
      <c r="E24" s="28"/>
      <c r="F24" s="28"/>
    </row>
    <row r="25" spans="1:7" x14ac:dyDescent="0.3">
      <c r="A25" s="26" t="s">
        <v>88</v>
      </c>
      <c r="B25" s="27"/>
      <c r="C25" s="28"/>
      <c r="D25" s="28"/>
      <c r="E25" s="28"/>
      <c r="F25" s="28"/>
    </row>
    <row r="26" spans="1:7" x14ac:dyDescent="0.3">
      <c r="A26" s="26" t="s">
        <v>89</v>
      </c>
      <c r="B26" s="27"/>
      <c r="C26" s="28"/>
      <c r="D26" s="28"/>
      <c r="E26" s="28"/>
      <c r="F26" s="28"/>
    </row>
    <row r="27" spans="1:7" x14ac:dyDescent="0.3">
      <c r="A27" s="26" t="s">
        <v>90</v>
      </c>
      <c r="B27" s="27"/>
      <c r="C27" s="28"/>
      <c r="D27" s="28"/>
      <c r="E27" s="28"/>
      <c r="F27" s="28"/>
    </row>
    <row r="28" spans="1:7" x14ac:dyDescent="0.3">
      <c r="A28" s="28" t="s">
        <v>91</v>
      </c>
      <c r="B28" s="27"/>
      <c r="C28" s="28"/>
      <c r="D28" s="28"/>
      <c r="E28" s="28"/>
      <c r="F28" s="28"/>
    </row>
    <row r="29" spans="1:7" x14ac:dyDescent="0.3">
      <c r="A29" s="53" t="s">
        <v>92</v>
      </c>
      <c r="B29" s="53"/>
      <c r="C29" s="28"/>
      <c r="D29" s="28"/>
      <c r="E29" s="28"/>
      <c r="F29" s="28"/>
    </row>
    <row r="30" spans="1:7" x14ac:dyDescent="0.3">
      <c r="A30" s="53" t="s">
        <v>93</v>
      </c>
      <c r="B30" s="53"/>
      <c r="C30" s="28"/>
      <c r="D30" s="28"/>
      <c r="E30" s="28"/>
      <c r="F30" s="28"/>
    </row>
    <row r="31" spans="1:7" x14ac:dyDescent="0.3">
      <c r="A31" s="53" t="s">
        <v>94</v>
      </c>
      <c r="B31" s="53"/>
      <c r="C31" s="28"/>
      <c r="D31" s="28"/>
      <c r="E31" s="28"/>
      <c r="F31" s="28"/>
    </row>
    <row r="32" spans="1:7" x14ac:dyDescent="0.3">
      <c r="A32" s="26" t="s">
        <v>95</v>
      </c>
      <c r="B32" s="27"/>
      <c r="C32" s="28"/>
      <c r="D32" s="28"/>
      <c r="E32" s="28"/>
      <c r="F32" s="28"/>
    </row>
    <row r="33" spans="1:7" x14ac:dyDescent="0.3">
      <c r="A33" s="1"/>
      <c r="B33" s="27"/>
      <c r="C33" s="28"/>
      <c r="D33" s="28"/>
      <c r="E33" s="28"/>
      <c r="F33" s="28"/>
    </row>
    <row r="34" spans="1:7" x14ac:dyDescent="0.3">
      <c r="A34" s="51" t="s">
        <v>96</v>
      </c>
      <c r="B34" s="52"/>
      <c r="C34" s="52"/>
      <c r="D34" s="52"/>
      <c r="E34" s="52"/>
      <c r="F34" s="52"/>
      <c r="G34" s="52"/>
    </row>
    <row r="35" spans="1:7" x14ac:dyDescent="0.3">
      <c r="A35" s="50" t="s">
        <v>97</v>
      </c>
      <c r="B35" s="50"/>
      <c r="C35" s="50"/>
      <c r="D35" s="50"/>
      <c r="E35" s="50"/>
      <c r="F35" s="50"/>
    </row>
    <row r="36" spans="1:7" x14ac:dyDescent="0.3">
      <c r="A36" s="50" t="s">
        <v>98</v>
      </c>
      <c r="B36" s="50"/>
      <c r="C36" s="50"/>
      <c r="D36" s="50"/>
      <c r="E36" s="50"/>
      <c r="F36" s="50"/>
    </row>
  </sheetData>
  <mergeCells count="21">
    <mergeCell ref="A36:F36"/>
    <mergeCell ref="A29:B29"/>
    <mergeCell ref="A30:B30"/>
    <mergeCell ref="A31:B31"/>
    <mergeCell ref="A34:G34"/>
    <mergeCell ref="A35:F35"/>
    <mergeCell ref="F19:G19"/>
    <mergeCell ref="A19:E19"/>
    <mergeCell ref="A1:G1"/>
    <mergeCell ref="A2:G2"/>
    <mergeCell ref="A3:G3"/>
    <mergeCell ref="A4:G4"/>
    <mergeCell ref="A5:G5"/>
    <mergeCell ref="A6:G6"/>
    <mergeCell ref="A7:A8"/>
    <mergeCell ref="B7:B8"/>
    <mergeCell ref="C7:C8"/>
    <mergeCell ref="D7:D8"/>
    <mergeCell ref="E7:E8"/>
    <mergeCell ref="F7:F8"/>
    <mergeCell ref="G7:G8"/>
  </mergeCells>
  <phoneticPr fontId="4" type="noConversion"/>
  <printOptions horizontalCentered="1"/>
  <pageMargins left="1.1811023622047245" right="0.78740157480314965" top="1.5748031496062993" bottom="0.78740157480314965" header="0.19685039370078741" footer="0.19685039370078741"/>
  <pageSetup paperSize="9" scale="50" fitToHeight="0" orientation="portrait" r:id="rId1"/>
  <headerFooter>
    <oddHeader>&amp;C&amp;G</oddHeader>
    <oddFooter>&amp;C&amp;P/&amp;N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029b56-3411-473c-8dc4-47702cfa7f09" xsi:nil="true"/>
    <lcf76f155ced4ddcb4097134ff3c332f xmlns="e461758b-926b-44e9-b618-2ebbf9c7904c">
      <Terms xmlns="http://schemas.microsoft.com/office/infopath/2007/PartnerControls"/>
    </lcf76f155ced4ddcb4097134ff3c332f>
    <_Flow_SignoffStatus xmlns="e461758b-926b-44e9-b618-2ebbf9c7904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44FDA6D13AE1247A9B0C79979AB1262" ma:contentTypeVersion="18" ma:contentTypeDescription="Crie um novo documento." ma:contentTypeScope="" ma:versionID="0e4b73f2bcb5944b48127a87df982d7e">
  <xsd:schema xmlns:xsd="http://www.w3.org/2001/XMLSchema" xmlns:xs="http://www.w3.org/2001/XMLSchema" xmlns:p="http://schemas.microsoft.com/office/2006/metadata/properties" xmlns:ns2="e461758b-926b-44e9-b618-2ebbf9c7904c" xmlns:ns3="5b029b56-3411-473c-8dc4-47702cfa7f09" targetNamespace="http://schemas.microsoft.com/office/2006/metadata/properties" ma:root="true" ma:fieldsID="cf69140e7a3fd7a933c4e2b3a5f24b5d" ns2:_="" ns3:_="">
    <xsd:import namespace="e461758b-926b-44e9-b618-2ebbf9c7904c"/>
    <xsd:import namespace="5b029b56-3411-473c-8dc4-47702cfa7f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61758b-926b-44e9-b618-2ebbf9c790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029b56-3411-473c-8dc4-47702cfa7f09"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f6a3cf5c-a2c2-48c9-9a13-65b6a4c8224e}" ma:internalName="TaxCatchAll" ma:showField="CatchAllData" ma:web="5b029b56-3411-473c-8dc4-47702cfa7f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5A014E-4B5A-492C-B447-8AE2C13A0E36}">
  <ds:schemaRefs>
    <ds:schemaRef ds:uri="http://schemas.microsoft.com/sharepoint/v3/contenttype/forms"/>
  </ds:schemaRefs>
</ds:datastoreItem>
</file>

<file path=customXml/itemProps2.xml><?xml version="1.0" encoding="utf-8"?>
<ds:datastoreItem xmlns:ds="http://schemas.openxmlformats.org/officeDocument/2006/customXml" ds:itemID="{3653C709-AB61-4D2A-A863-6E9B2EBBB7AA}">
  <ds:schemaRefs>
    <ds:schemaRef ds:uri="http://www.w3.org/XML/1998/namespace"/>
    <ds:schemaRef ds:uri="http://schemas.microsoft.com/office/2006/documentManagement/types"/>
    <ds:schemaRef ds:uri="5b029b56-3411-473c-8dc4-47702cfa7f09"/>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e461758b-926b-44e9-b618-2ebbf9c7904c"/>
    <ds:schemaRef ds:uri="http://purl.org/dc/dcmitype/"/>
  </ds:schemaRefs>
</ds:datastoreItem>
</file>

<file path=customXml/itemProps3.xml><?xml version="1.0" encoding="utf-8"?>
<ds:datastoreItem xmlns:ds="http://schemas.openxmlformats.org/officeDocument/2006/customXml" ds:itemID="{4E815F44-559F-4C27-8601-240B793518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lote 1</vt:lpstr>
      <vt:lpstr>lote 2</vt:lpstr>
      <vt:lpstr>lote 3</vt:lpstr>
      <vt:lpstr>lote 4</vt:lpstr>
      <vt:lpstr>'lote 1'!Area_de_impressao</vt:lpstr>
      <vt:lpstr>'lote 2'!Area_de_impressao</vt:lpstr>
      <vt:lpstr>'lote 3'!Area_de_impressao</vt:lpstr>
      <vt:lpstr>'lote 4'!Area_de_impressao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Cesar Gomes de Almeida</dc:creator>
  <cp:keywords/>
  <dc:description/>
  <cp:lastModifiedBy>Pablo Ricardo Cordeiro Da Silva</cp:lastModifiedBy>
  <cp:revision/>
  <cp:lastPrinted>2025-01-28T17:07:41Z</cp:lastPrinted>
  <dcterms:created xsi:type="dcterms:W3CDTF">2023-11-23T17:52:34Z</dcterms:created>
  <dcterms:modified xsi:type="dcterms:W3CDTF">2025-01-28T18:45:03Z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0x010100544FDA6D13AE1247A9B0C79979AB1262</vt:lpwstr>
  </property>
  <property fmtid="{D5CDD505-2E9C-101B-9397-08002B2CF9AE}" pid="3" name="MediaServiceImageTags">
    <vt:lpwstr/>
  </property>
</Properties>
</file>